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A814DDEB-C0FD-4B31-A696-B5CB35EFFC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L56" i="3"/>
  <c r="L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H32" i="4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51" i="5"/>
  <c r="C53" i="5" s="1"/>
  <c r="C56" i="5" s="1"/>
  <c r="C59" i="5" s="1"/>
  <c r="T48" i="5"/>
  <c r="T51" i="5" s="1"/>
  <c r="T53" i="5" s="1"/>
  <c r="T56" i="5" s="1"/>
  <c r="T59" i="5" s="1"/>
  <c r="AA47" i="5"/>
  <c r="Y47" i="5"/>
  <c r="Z47" i="5" s="1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L48" i="5" s="1"/>
  <c r="L51" i="5" s="1"/>
  <c r="L53" i="5" s="1"/>
  <c r="L56" i="5" s="1"/>
  <c r="L59" i="5" s="1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O48" i="6"/>
  <c r="O51" i="6" s="1"/>
  <c r="O53" i="6" s="1"/>
  <c r="O56" i="6" s="1"/>
  <c r="O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P53" i="7"/>
  <c r="P56" i="7" s="1"/>
  <c r="P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X51" i="7" s="1"/>
  <c r="X53" i="7" s="1"/>
  <c r="X56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V56" i="8"/>
  <c r="V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U32" i="8"/>
  <c r="U48" i="8" s="1"/>
  <c r="U51" i="8" s="1"/>
  <c r="U53" i="8" s="1"/>
  <c r="U56" i="8" s="1"/>
  <c r="U59" i="8" s="1"/>
  <c r="T32" i="8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O48" i="9"/>
  <c r="O51" i="9" s="1"/>
  <c r="O53" i="9" s="1"/>
  <c r="O56" i="9" s="1"/>
  <c r="O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D51" i="10"/>
  <c r="D53" i="10" s="1"/>
  <c r="D56" i="10" s="1"/>
  <c r="D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C32" i="10"/>
  <c r="C48" i="10" s="1"/>
  <c r="C51" i="10" s="1"/>
  <c r="C53" i="10" s="1"/>
  <c r="C56" i="10" s="1"/>
  <c r="C59" i="10" s="1"/>
  <c r="H51" i="11"/>
  <c r="H53" i="11" s="1"/>
  <c r="H56" i="11" s="1"/>
  <c r="H59" i="11" s="1"/>
  <c r="AA47" i="11"/>
  <c r="Y47" i="11"/>
  <c r="Z47" i="11" s="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T48" i="12"/>
  <c r="T51" i="12" s="1"/>
  <c r="T53" i="12" s="1"/>
  <c r="T56" i="12" s="1"/>
  <c r="T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V56" i="14"/>
  <c r="V59" i="14" s="1"/>
  <c r="R48" i="14"/>
  <c r="R51" i="14" s="1"/>
  <c r="R53" i="14" s="1"/>
  <c r="R56" i="14" s="1"/>
  <c r="R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Q51" i="16"/>
  <c r="Q53" i="16" s="1"/>
  <c r="Q56" i="16" s="1"/>
  <c r="Q59" i="16" s="1"/>
  <c r="K48" i="16"/>
  <c r="K51" i="16" s="1"/>
  <c r="K53" i="16" s="1"/>
  <c r="K56" i="16" s="1"/>
  <c r="K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K59" i="17"/>
  <c r="S51" i="17"/>
  <c r="S53" i="17" s="1"/>
  <c r="S56" i="17" s="1"/>
  <c r="S59" i="17" s="1"/>
  <c r="U48" i="17"/>
  <c r="U51" i="17" s="1"/>
  <c r="U53" i="17" s="1"/>
  <c r="U56" i="17" s="1"/>
  <c r="U59" i="17" s="1"/>
  <c r="E48" i="17"/>
  <c r="E51" i="17" s="1"/>
  <c r="E53" i="17" s="1"/>
  <c r="E56" i="17" s="1"/>
  <c r="E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H48" i="18"/>
  <c r="H51" i="18" s="1"/>
  <c r="H53" i="18" s="1"/>
  <c r="H56" i="18" s="1"/>
  <c r="H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M48" i="18" s="1"/>
  <c r="M51" i="18" s="1"/>
  <c r="M53" i="18" s="1"/>
  <c r="M56" i="18" s="1"/>
  <c r="M59" i="18" s="1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Z48" i="18" s="1"/>
  <c r="W32" i="18"/>
  <c r="W48" i="18" s="1"/>
  <c r="W51" i="18" s="1"/>
  <c r="W53" i="18" s="1"/>
  <c r="W56" i="18" s="1"/>
  <c r="W59" i="18" s="1"/>
  <c r="V32" i="18"/>
  <c r="U32" i="18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E32" i="18"/>
  <c r="D32" i="18"/>
  <c r="C32" i="18"/>
  <c r="C48" i="18" s="1"/>
  <c r="C51" i="18" s="1"/>
  <c r="C53" i="18" s="1"/>
  <c r="C56" i="18" s="1"/>
  <c r="C59" i="18" s="1"/>
  <c r="R48" i="19"/>
  <c r="R51" i="19" s="1"/>
  <c r="R53" i="19" s="1"/>
  <c r="R56" i="19" s="1"/>
  <c r="R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X48" i="19" s="1"/>
  <c r="X51" i="19" s="1"/>
  <c r="X53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V56" i="20"/>
  <c r="V59" i="20" s="1"/>
  <c r="AA48" i="20"/>
  <c r="AA51" i="20" s="1"/>
  <c r="AA53" i="20" s="1"/>
  <c r="AA56" i="20" s="1"/>
  <c r="AA59" i="20" s="1"/>
  <c r="V48" i="20"/>
  <c r="V51" i="20" s="1"/>
  <c r="V53" i="20" s="1"/>
  <c r="K48" i="20"/>
  <c r="K51" i="20" s="1"/>
  <c r="K53" i="20" s="1"/>
  <c r="K56" i="20" s="1"/>
  <c r="K59" i="20" s="1"/>
  <c r="F48" i="20"/>
  <c r="F51" i="20" s="1"/>
  <c r="F53" i="20" s="1"/>
  <c r="F56" i="20" s="1"/>
  <c r="F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G51" i="21"/>
  <c r="G53" i="21" s="1"/>
  <c r="G56" i="21" s="1"/>
  <c r="G59" i="21" s="1"/>
  <c r="M48" i="21"/>
  <c r="M51" i="21" s="1"/>
  <c r="M53" i="21" s="1"/>
  <c r="M56" i="21" s="1"/>
  <c r="M59" i="21" s="1"/>
  <c r="AA47" i="21"/>
  <c r="Y47" i="21"/>
  <c r="Z47" i="21" s="1"/>
  <c r="X47" i="21"/>
  <c r="W47" i="21"/>
  <c r="V47" i="21"/>
  <c r="U47" i="21"/>
  <c r="T47" i="21"/>
  <c r="S47" i="21"/>
  <c r="R47" i="21"/>
  <c r="Q47" i="21"/>
  <c r="Q48" i="21" s="1"/>
  <c r="Q51" i="21" s="1"/>
  <c r="Q53" i="21" s="1"/>
  <c r="Q56" i="21" s="1"/>
  <c r="Q59" i="21" s="1"/>
  <c r="P47" i="21"/>
  <c r="O47" i="21"/>
  <c r="N47" i="21"/>
  <c r="M47" i="21"/>
  <c r="L47" i="21"/>
  <c r="K47" i="21"/>
  <c r="J47" i="21"/>
  <c r="I47" i="21"/>
  <c r="I48" i="21" s="1"/>
  <c r="I51" i="21" s="1"/>
  <c r="I53" i="21" s="1"/>
  <c r="I56" i="21" s="1"/>
  <c r="I59" i="21" s="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Z32" i="21"/>
  <c r="Y32" i="21"/>
  <c r="X32" i="21"/>
  <c r="X48" i="21" s="1"/>
  <c r="X51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G48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Z32" i="22" s="1"/>
  <c r="W32" i="22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K32" i="22"/>
  <c r="J32" i="22"/>
  <c r="J48" i="22" s="1"/>
  <c r="J51" i="22" s="1"/>
  <c r="J53" i="22" s="1"/>
  <c r="J56" i="22" s="1"/>
  <c r="J59" i="22" s="1"/>
  <c r="I32" i="22"/>
  <c r="H32" i="22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Z32" i="23"/>
  <c r="Y32" i="23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C32" i="23"/>
  <c r="T56" i="24"/>
  <c r="T59" i="24" s="1"/>
  <c r="I51" i="24"/>
  <c r="I53" i="24" s="1"/>
  <c r="I56" i="24" s="1"/>
  <c r="I59" i="24" s="1"/>
  <c r="W48" i="24"/>
  <c r="W51" i="24" s="1"/>
  <c r="W53" i="24" s="1"/>
  <c r="W56" i="24" s="1"/>
  <c r="W59" i="24" s="1"/>
  <c r="I48" i="24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X51" i="24" s="1"/>
  <c r="X53" i="24" s="1"/>
  <c r="X56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X48" i="25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Z32" i="25" s="1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K32" i="25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C32" i="25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W48" i="27"/>
  <c r="W51" i="27" s="1"/>
  <c r="W53" i="27" s="1"/>
  <c r="W56" i="27" s="1"/>
  <c r="W59" i="27" s="1"/>
  <c r="G48" i="27"/>
  <c r="G51" i="27" s="1"/>
  <c r="G53" i="27" s="1"/>
  <c r="G56" i="27" s="1"/>
  <c r="G59" i="27" s="1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Z47" i="28"/>
  <c r="Y47" i="28"/>
  <c r="Y48" i="28" s="1"/>
  <c r="Y51" i="28" s="1"/>
  <c r="Y53" i="28" s="1"/>
  <c r="Y56" i="28" s="1"/>
  <c r="Y59" i="28" s="1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I48" i="28" s="1"/>
  <c r="I51" i="28" s="1"/>
  <c r="I53" i="28" s="1"/>
  <c r="I56" i="28" s="1"/>
  <c r="I59" i="28" s="1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Z32" i="28"/>
  <c r="Y32" i="28"/>
  <c r="X32" i="28"/>
  <c r="X48" i="28" s="1"/>
  <c r="Z48" i="28" s="1"/>
  <c r="W32" i="28"/>
  <c r="W48" i="28" s="1"/>
  <c r="W51" i="28" s="1"/>
  <c r="W53" i="28" s="1"/>
  <c r="W56" i="28" s="1"/>
  <c r="W59" i="28" s="1"/>
  <c r="V32" i="28"/>
  <c r="U32" i="28"/>
  <c r="T32" i="28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L32" i="28"/>
  <c r="K32" i="28"/>
  <c r="K48" i="28" s="1"/>
  <c r="K51" i="28" s="1"/>
  <c r="K53" i="28" s="1"/>
  <c r="K56" i="28" s="1"/>
  <c r="K59" i="28" s="1"/>
  <c r="J32" i="28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C32" i="28"/>
  <c r="C48" i="28" s="1"/>
  <c r="C51" i="28" s="1"/>
  <c r="C53" i="28" s="1"/>
  <c r="C56" i="28" s="1"/>
  <c r="C59" i="28" s="1"/>
  <c r="M48" i="29"/>
  <c r="M51" i="29" s="1"/>
  <c r="M53" i="29" s="1"/>
  <c r="M56" i="29" s="1"/>
  <c r="M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Z32" i="29" s="1"/>
  <c r="X32" i="29"/>
  <c r="W32" i="29"/>
  <c r="W48" i="29" s="1"/>
  <c r="W51" i="29" s="1"/>
  <c r="W53" i="29" s="1"/>
  <c r="W56" i="29" s="1"/>
  <c r="W59" i="29" s="1"/>
  <c r="V32" i="29"/>
  <c r="U32" i="29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P32" i="29"/>
  <c r="O32" i="29"/>
  <c r="O48" i="29" s="1"/>
  <c r="O51" i="29" s="1"/>
  <c r="O53" i="29" s="1"/>
  <c r="O56" i="29" s="1"/>
  <c r="O59" i="29" s="1"/>
  <c r="N32" i="29"/>
  <c r="M32" i="29"/>
  <c r="L32" i="29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T48" i="30"/>
  <c r="T51" i="30" s="1"/>
  <c r="T53" i="30" s="1"/>
  <c r="T56" i="30" s="1"/>
  <c r="T59" i="30" s="1"/>
  <c r="D48" i="30"/>
  <c r="D51" i="30" s="1"/>
  <c r="D53" i="30" s="1"/>
  <c r="D56" i="30" s="1"/>
  <c r="D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W32" i="30"/>
  <c r="V32" i="30"/>
  <c r="U32" i="30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O32" i="30"/>
  <c r="N32" i="30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E32" i="30"/>
  <c r="D32" i="30"/>
  <c r="C32" i="30"/>
  <c r="C48" i="30" s="1"/>
  <c r="C51" i="30" s="1"/>
  <c r="C53" i="30" s="1"/>
  <c r="C56" i="30" s="1"/>
  <c r="C59" i="30" s="1"/>
  <c r="T48" i="31"/>
  <c r="T51" i="31" s="1"/>
  <c r="T53" i="31" s="1"/>
  <c r="T56" i="31" s="1"/>
  <c r="T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X32" i="31"/>
  <c r="X48" i="31" s="1"/>
  <c r="W32" i="31"/>
  <c r="V32" i="31"/>
  <c r="U32" i="31"/>
  <c r="T32" i="31"/>
  <c r="S32" i="31"/>
  <c r="S48" i="31" s="1"/>
  <c r="S51" i="31" s="1"/>
  <c r="S53" i="31" s="1"/>
  <c r="S56" i="31" s="1"/>
  <c r="S59" i="31" s="1"/>
  <c r="R32" i="31"/>
  <c r="Q32" i="31"/>
  <c r="P32" i="31"/>
  <c r="P48" i="31" s="1"/>
  <c r="P51" i="31" s="1"/>
  <c r="P53" i="31" s="1"/>
  <c r="P56" i="31" s="1"/>
  <c r="P59" i="31" s="1"/>
  <c r="O32" i="31"/>
  <c r="N32" i="3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D32" i="31"/>
  <c r="C32" i="31"/>
  <c r="C48" i="31" s="1"/>
  <c r="C51" i="31" s="1"/>
  <c r="C53" i="31" s="1"/>
  <c r="C56" i="31" s="1"/>
  <c r="C59" i="31" s="1"/>
  <c r="P53" i="32"/>
  <c r="P56" i="32" s="1"/>
  <c r="P59" i="32" s="1"/>
  <c r="H53" i="32"/>
  <c r="H56" i="32" s="1"/>
  <c r="H59" i="32" s="1"/>
  <c r="T51" i="32"/>
  <c r="T53" i="32" s="1"/>
  <c r="T56" i="32" s="1"/>
  <c r="T59" i="32" s="1"/>
  <c r="G48" i="32"/>
  <c r="G51" i="32" s="1"/>
  <c r="G53" i="32" s="1"/>
  <c r="G56" i="32" s="1"/>
  <c r="G59" i="32" s="1"/>
  <c r="AA47" i="32"/>
  <c r="AA48" i="32" s="1"/>
  <c r="AA51" i="32" s="1"/>
  <c r="AA53" i="32" s="1"/>
  <c r="AA56" i="32" s="1"/>
  <c r="AA59" i="32" s="1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G32" i="32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R48" i="33"/>
  <c r="R51" i="33" s="1"/>
  <c r="R53" i="33" s="1"/>
  <c r="R56" i="33" s="1"/>
  <c r="R59" i="33" s="1"/>
  <c r="Q48" i="33"/>
  <c r="Q51" i="33" s="1"/>
  <c r="Q53" i="33" s="1"/>
  <c r="Q56" i="33" s="1"/>
  <c r="Q59" i="33" s="1"/>
  <c r="J48" i="33"/>
  <c r="J51" i="33" s="1"/>
  <c r="J53" i="33" s="1"/>
  <c r="J56" i="33" s="1"/>
  <c r="J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Q32" i="33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Q48" i="34"/>
  <c r="Q51" i="34" s="1"/>
  <c r="Q53" i="34" s="1"/>
  <c r="Q56" i="34" s="1"/>
  <c r="Q59" i="34" s="1"/>
  <c r="P48" i="34"/>
  <c r="P51" i="34" s="1"/>
  <c r="P53" i="34" s="1"/>
  <c r="P56" i="34" s="1"/>
  <c r="P59" i="34" s="1"/>
  <c r="C48" i="34"/>
  <c r="C51" i="34" s="1"/>
  <c r="C53" i="34" s="1"/>
  <c r="C56" i="34" s="1"/>
  <c r="C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S32" i="34"/>
  <c r="R32" i="34"/>
  <c r="Q32" i="34"/>
  <c r="P32" i="34"/>
  <c r="O32" i="34"/>
  <c r="O48" i="34" s="1"/>
  <c r="O51" i="34" s="1"/>
  <c r="O53" i="34" s="1"/>
  <c r="O56" i="34" s="1"/>
  <c r="O59" i="34" s="1"/>
  <c r="N32" i="34"/>
  <c r="M32" i="34"/>
  <c r="L32" i="34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E32" i="34"/>
  <c r="D32" i="34"/>
  <c r="C32" i="34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Z32" i="35"/>
  <c r="Y32" i="35"/>
  <c r="Y48" i="35" s="1"/>
  <c r="Y51" i="35" s="1"/>
  <c r="Y53" i="35" s="1"/>
  <c r="Y56" i="35" s="1"/>
  <c r="Y59" i="35" s="1"/>
  <c r="X32" i="35"/>
  <c r="W32" i="35"/>
  <c r="V32" i="35"/>
  <c r="V48" i="35" s="1"/>
  <c r="V51" i="35" s="1"/>
  <c r="V53" i="35" s="1"/>
  <c r="V56" i="35" s="1"/>
  <c r="V59" i="35" s="1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F48" i="35" s="1"/>
  <c r="F51" i="35" s="1"/>
  <c r="F53" i="35" s="1"/>
  <c r="F56" i="35" s="1"/>
  <c r="F59" i="35" s="1"/>
  <c r="E32" i="35"/>
  <c r="D32" i="35"/>
  <c r="D48" i="35" s="1"/>
  <c r="D51" i="35" s="1"/>
  <c r="D53" i="35" s="1"/>
  <c r="D56" i="35" s="1"/>
  <c r="D59" i="35" s="1"/>
  <c r="C32" i="35"/>
  <c r="K51" i="36"/>
  <c r="K53" i="36" s="1"/>
  <c r="K56" i="36" s="1"/>
  <c r="K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K32" i="36"/>
  <c r="K48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G32" i="36"/>
  <c r="G48" i="36" s="1"/>
  <c r="G51" i="36" s="1"/>
  <c r="G53" i="36" s="1"/>
  <c r="G56" i="36" s="1"/>
  <c r="G59" i="36" s="1"/>
  <c r="F32" i="36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Y59" i="37"/>
  <c r="P59" i="37"/>
  <c r="X48" i="37"/>
  <c r="R48" i="37"/>
  <c r="R51" i="37" s="1"/>
  <c r="R53" i="37" s="1"/>
  <c r="R56" i="37" s="1"/>
  <c r="R59" i="37" s="1"/>
  <c r="O48" i="37"/>
  <c r="O51" i="37" s="1"/>
  <c r="O53" i="37" s="1"/>
  <c r="O56" i="37" s="1"/>
  <c r="O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X32" i="37"/>
  <c r="Z32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I53" i="38"/>
  <c r="I56" i="38" s="1"/>
  <c r="I59" i="38" s="1"/>
  <c r="M48" i="38"/>
  <c r="M51" i="38" s="1"/>
  <c r="M53" i="38" s="1"/>
  <c r="M56" i="38" s="1"/>
  <c r="M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J48" i="38" s="1"/>
  <c r="J51" i="38" s="1"/>
  <c r="J53" i="38" s="1"/>
  <c r="J56" i="38" s="1"/>
  <c r="J59" i="38" s="1"/>
  <c r="I47" i="38"/>
  <c r="H47" i="38"/>
  <c r="G47" i="38"/>
  <c r="F47" i="38"/>
  <c r="E47" i="38"/>
  <c r="D47" i="38"/>
  <c r="C47" i="38"/>
  <c r="AA32" i="38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I48" i="38" s="1"/>
  <c r="I51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W51" i="39"/>
  <c r="W53" i="39" s="1"/>
  <c r="W56" i="39" s="1"/>
  <c r="W59" i="39" s="1"/>
  <c r="G51" i="39"/>
  <c r="G53" i="39" s="1"/>
  <c r="G56" i="39" s="1"/>
  <c r="G59" i="39" s="1"/>
  <c r="AA47" i="39"/>
  <c r="Y47" i="39"/>
  <c r="Y48" i="39" s="1"/>
  <c r="Y51" i="39" s="1"/>
  <c r="Y53" i="39" s="1"/>
  <c r="Y56" i="39" s="1"/>
  <c r="Y59" i="39" s="1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X32" i="39"/>
  <c r="Z32" i="39" s="1"/>
  <c r="W32" i="39"/>
  <c r="W48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H32" i="39"/>
  <c r="H48" i="39" s="1"/>
  <c r="H51" i="39" s="1"/>
  <c r="H53" i="39" s="1"/>
  <c r="H56" i="39" s="1"/>
  <c r="H59" i="39" s="1"/>
  <c r="G32" i="39"/>
  <c r="G48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8" i="40"/>
  <c r="AA51" i="40" s="1"/>
  <c r="AA53" i="40" s="1"/>
  <c r="AA56" i="40" s="1"/>
  <c r="AA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M48" i="40" s="1"/>
  <c r="M51" i="40" s="1"/>
  <c r="M53" i="40" s="1"/>
  <c r="M56" i="40" s="1"/>
  <c r="M59" i="40" s="1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Z32" i="40" s="1"/>
  <c r="W32" i="40"/>
  <c r="W48" i="40" s="1"/>
  <c r="W51" i="40" s="1"/>
  <c r="W53" i="40" s="1"/>
  <c r="W56" i="40" s="1"/>
  <c r="W59" i="40" s="1"/>
  <c r="V32" i="40"/>
  <c r="U32" i="40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O32" i="40"/>
  <c r="O48" i="40" s="1"/>
  <c r="O51" i="40" s="1"/>
  <c r="O53" i="40" s="1"/>
  <c r="O56" i="40" s="1"/>
  <c r="O59" i="40" s="1"/>
  <c r="N32" i="40"/>
  <c r="M32" i="40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H32" i="40"/>
  <c r="G32" i="40"/>
  <c r="G48" i="40" s="1"/>
  <c r="G51" i="40" s="1"/>
  <c r="G53" i="40" s="1"/>
  <c r="G56" i="40" s="1"/>
  <c r="G59" i="40" s="1"/>
  <c r="F32" i="40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M51" i="41"/>
  <c r="M53" i="41" s="1"/>
  <c r="M56" i="41" s="1"/>
  <c r="M59" i="41" s="1"/>
  <c r="V48" i="41"/>
  <c r="V51" i="41" s="1"/>
  <c r="V53" i="41" s="1"/>
  <c r="V56" i="41" s="1"/>
  <c r="V59" i="41" s="1"/>
  <c r="H48" i="41"/>
  <c r="H51" i="41" s="1"/>
  <c r="H53" i="41" s="1"/>
  <c r="H56" i="41" s="1"/>
  <c r="H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X48" i="41" s="1"/>
  <c r="X51" i="41" s="1"/>
  <c r="Z51" i="41" s="1"/>
  <c r="W32" i="41"/>
  <c r="V32" i="4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N32" i="41"/>
  <c r="N48" i="41" s="1"/>
  <c r="N51" i="41" s="1"/>
  <c r="N53" i="41" s="1"/>
  <c r="N56" i="41" s="1"/>
  <c r="N59" i="41" s="1"/>
  <c r="M32" i="41"/>
  <c r="M48" i="41" s="1"/>
  <c r="L32" i="4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G32" i="4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C32" i="41"/>
  <c r="C48" i="41" s="1"/>
  <c r="C51" i="41" s="1"/>
  <c r="C53" i="41" s="1"/>
  <c r="C56" i="41" s="1"/>
  <c r="C59" i="41" s="1"/>
  <c r="Y48" i="42"/>
  <c r="Y51" i="42" s="1"/>
  <c r="Y53" i="42" s="1"/>
  <c r="Y56" i="42" s="1"/>
  <c r="Y59" i="42" s="1"/>
  <c r="X48" i="42"/>
  <c r="Z48" i="42" s="1"/>
  <c r="W48" i="42"/>
  <c r="W51" i="42" s="1"/>
  <c r="W53" i="42" s="1"/>
  <c r="W56" i="42" s="1"/>
  <c r="W59" i="42" s="1"/>
  <c r="H48" i="42"/>
  <c r="H51" i="42" s="1"/>
  <c r="H53" i="42" s="1"/>
  <c r="H56" i="42" s="1"/>
  <c r="H59" i="42" s="1"/>
  <c r="G48" i="42"/>
  <c r="G51" i="42" s="1"/>
  <c r="G53" i="42" s="1"/>
  <c r="G56" i="42" s="1"/>
  <c r="G59" i="42" s="1"/>
  <c r="F48" i="42"/>
  <c r="F51" i="42" s="1"/>
  <c r="F53" i="42" s="1"/>
  <c r="F56" i="42" s="1"/>
  <c r="F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Z32" i="42" s="1"/>
  <c r="X32" i="42"/>
  <c r="W32" i="42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G32" i="42"/>
  <c r="F32" i="42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C56" i="43"/>
  <c r="C59" i="43" s="1"/>
  <c r="T53" i="43"/>
  <c r="T56" i="43" s="1"/>
  <c r="T59" i="43" s="1"/>
  <c r="L53" i="43"/>
  <c r="L56" i="43" s="1"/>
  <c r="L59" i="43" s="1"/>
  <c r="D53" i="43"/>
  <c r="D56" i="43" s="1"/>
  <c r="D59" i="43" s="1"/>
  <c r="V48" i="43"/>
  <c r="V51" i="43" s="1"/>
  <c r="V53" i="43" s="1"/>
  <c r="V56" i="43" s="1"/>
  <c r="V59" i="43" s="1"/>
  <c r="U48" i="43"/>
  <c r="U51" i="43" s="1"/>
  <c r="U53" i="43" s="1"/>
  <c r="U56" i="43" s="1"/>
  <c r="U59" i="43" s="1"/>
  <c r="R48" i="43"/>
  <c r="R51" i="43" s="1"/>
  <c r="R53" i="43" s="1"/>
  <c r="R56" i="43" s="1"/>
  <c r="R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X48" i="43" s="1"/>
  <c r="X51" i="43" s="1"/>
  <c r="W32" i="43"/>
  <c r="V32" i="43"/>
  <c r="U32" i="43"/>
  <c r="T32" i="43"/>
  <c r="T48" i="43" s="1"/>
  <c r="T51" i="43" s="1"/>
  <c r="S32" i="43"/>
  <c r="S48" i="43" s="1"/>
  <c r="S51" i="43" s="1"/>
  <c r="S53" i="43" s="1"/>
  <c r="S56" i="43" s="1"/>
  <c r="S59" i="43" s="1"/>
  <c r="R32" i="43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C32" i="43"/>
  <c r="C48" i="43" s="1"/>
  <c r="C51" i="43" s="1"/>
  <c r="C53" i="43" s="1"/>
  <c r="V53" i="44"/>
  <c r="V56" i="44" s="1"/>
  <c r="V59" i="44" s="1"/>
  <c r="V48" i="44"/>
  <c r="V51" i="44" s="1"/>
  <c r="U48" i="44"/>
  <c r="U51" i="44" s="1"/>
  <c r="U53" i="44" s="1"/>
  <c r="U56" i="44" s="1"/>
  <c r="U59" i="44" s="1"/>
  <c r="T48" i="44"/>
  <c r="T51" i="44" s="1"/>
  <c r="T53" i="44" s="1"/>
  <c r="T56" i="44" s="1"/>
  <c r="T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H48" i="44" s="1"/>
  <c r="H51" i="44" s="1"/>
  <c r="H53" i="44" s="1"/>
  <c r="H56" i="44" s="1"/>
  <c r="H59" i="44" s="1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W32" i="44"/>
  <c r="V32" i="44"/>
  <c r="U32" i="44"/>
  <c r="T32" i="44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G32" i="44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U48" i="45"/>
  <c r="U51" i="45" s="1"/>
  <c r="U53" i="45" s="1"/>
  <c r="U56" i="45" s="1"/>
  <c r="U59" i="45" s="1"/>
  <c r="T48" i="45"/>
  <c r="T51" i="45" s="1"/>
  <c r="T53" i="45" s="1"/>
  <c r="T56" i="45" s="1"/>
  <c r="T59" i="45" s="1"/>
  <c r="S48" i="45"/>
  <c r="S51" i="45" s="1"/>
  <c r="S53" i="45" s="1"/>
  <c r="S56" i="45" s="1"/>
  <c r="S59" i="45" s="1"/>
  <c r="N48" i="45"/>
  <c r="N51" i="45" s="1"/>
  <c r="N53" i="45" s="1"/>
  <c r="N56" i="45" s="1"/>
  <c r="N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W32" i="45"/>
  <c r="V32" i="45"/>
  <c r="V48" i="45" s="1"/>
  <c r="V51" i="45" s="1"/>
  <c r="V53" i="45" s="1"/>
  <c r="V56" i="45" s="1"/>
  <c r="V59" i="45" s="1"/>
  <c r="U32" i="45"/>
  <c r="T32" i="45"/>
  <c r="S32" i="45"/>
  <c r="R32" i="45"/>
  <c r="R48" i="45" s="1"/>
  <c r="R51" i="45" s="1"/>
  <c r="R53" i="45" s="1"/>
  <c r="R56" i="45" s="1"/>
  <c r="R59" i="45" s="1"/>
  <c r="Q32" i="45"/>
  <c r="P32" i="45"/>
  <c r="O32" i="45"/>
  <c r="N32" i="45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G32" i="45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E53" i="46"/>
  <c r="E56" i="46" s="1"/>
  <c r="E59" i="46" s="1"/>
  <c r="U51" i="46"/>
  <c r="U53" i="46" s="1"/>
  <c r="U56" i="46" s="1"/>
  <c r="U59" i="46" s="1"/>
  <c r="AA47" i="46"/>
  <c r="Y47" i="46"/>
  <c r="X47" i="46"/>
  <c r="X48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H48" i="46" s="1"/>
  <c r="H51" i="46" s="1"/>
  <c r="H53" i="46" s="1"/>
  <c r="H56" i="46" s="1"/>
  <c r="H59" i="46" s="1"/>
  <c r="G47" i="46"/>
  <c r="F47" i="46"/>
  <c r="E47" i="46"/>
  <c r="D47" i="46"/>
  <c r="C47" i="46"/>
  <c r="AA32" i="46"/>
  <c r="Y32" i="46"/>
  <c r="Z32" i="46" s="1"/>
  <c r="X32" i="46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P32" i="46"/>
  <c r="O32" i="46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H32" i="46"/>
  <c r="G32" i="46"/>
  <c r="F32" i="46"/>
  <c r="F48" i="46" s="1"/>
  <c r="F51" i="46" s="1"/>
  <c r="F53" i="46" s="1"/>
  <c r="F56" i="46" s="1"/>
  <c r="F59" i="46" s="1"/>
  <c r="E32" i="46"/>
  <c r="E48" i="46" s="1"/>
  <c r="E51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D53" i="47"/>
  <c r="D56" i="47" s="1"/>
  <c r="D59" i="47" s="1"/>
  <c r="V48" i="47"/>
  <c r="V51" i="47" s="1"/>
  <c r="V53" i="47" s="1"/>
  <c r="V56" i="47" s="1"/>
  <c r="V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P48" i="47" s="1"/>
  <c r="P51" i="47" s="1"/>
  <c r="P53" i="47" s="1"/>
  <c r="P56" i="47" s="1"/>
  <c r="P59" i="47" s="1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X32" i="47"/>
  <c r="W32" i="47"/>
  <c r="V32" i="47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C32" i="47"/>
  <c r="C48" i="47" s="1"/>
  <c r="C51" i="47" s="1"/>
  <c r="C53" i="47" s="1"/>
  <c r="C56" i="47" s="1"/>
  <c r="C59" i="47" s="1"/>
  <c r="L51" i="48"/>
  <c r="L53" i="48" s="1"/>
  <c r="L56" i="48" s="1"/>
  <c r="L59" i="48" s="1"/>
  <c r="U48" i="48"/>
  <c r="U51" i="48" s="1"/>
  <c r="U53" i="48" s="1"/>
  <c r="U56" i="48" s="1"/>
  <c r="U59" i="48" s="1"/>
  <c r="AA47" i="48"/>
  <c r="Y47" i="48"/>
  <c r="X47" i="48"/>
  <c r="Z47" i="48" s="1"/>
  <c r="W47" i="48"/>
  <c r="V47" i="48"/>
  <c r="V48" i="48" s="1"/>
  <c r="V51" i="48" s="1"/>
  <c r="V53" i="48" s="1"/>
  <c r="V56" i="48" s="1"/>
  <c r="V59" i="48" s="1"/>
  <c r="U47" i="48"/>
  <c r="T47" i="48"/>
  <c r="S47" i="48"/>
  <c r="R47" i="48"/>
  <c r="Q47" i="48"/>
  <c r="P47" i="48"/>
  <c r="O47" i="48"/>
  <c r="N47" i="48"/>
  <c r="N48" i="48" s="1"/>
  <c r="N51" i="48" s="1"/>
  <c r="N53" i="48" s="1"/>
  <c r="N56" i="48" s="1"/>
  <c r="N59" i="48" s="1"/>
  <c r="M47" i="48"/>
  <c r="L47" i="48"/>
  <c r="K47" i="48"/>
  <c r="J47" i="48"/>
  <c r="I47" i="48"/>
  <c r="H47" i="48"/>
  <c r="G47" i="48"/>
  <c r="F47" i="48"/>
  <c r="F48" i="48" s="1"/>
  <c r="F51" i="48" s="1"/>
  <c r="F53" i="48" s="1"/>
  <c r="F56" i="48" s="1"/>
  <c r="F59" i="48" s="1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Z32" i="48" s="1"/>
  <c r="W32" i="48"/>
  <c r="V32" i="48"/>
  <c r="U32" i="48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Q32" i="48"/>
  <c r="Q48" i="48" s="1"/>
  <c r="Q51" i="48" s="1"/>
  <c r="Q53" i="48" s="1"/>
  <c r="Q56" i="48" s="1"/>
  <c r="Q59" i="48" s="1"/>
  <c r="P32" i="48"/>
  <c r="O32" i="48"/>
  <c r="N32" i="48"/>
  <c r="M32" i="48"/>
  <c r="M48" i="48" s="1"/>
  <c r="M51" i="48" s="1"/>
  <c r="M53" i="48" s="1"/>
  <c r="M56" i="48" s="1"/>
  <c r="M59" i="48" s="1"/>
  <c r="L32" i="48"/>
  <c r="L48" i="48" s="1"/>
  <c r="K32" i="48"/>
  <c r="K48" i="48" s="1"/>
  <c r="K51" i="48" s="1"/>
  <c r="K53" i="48" s="1"/>
  <c r="K56" i="48" s="1"/>
  <c r="K59" i="48" s="1"/>
  <c r="J32" i="48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U48" i="49"/>
  <c r="U51" i="49" s="1"/>
  <c r="U53" i="49" s="1"/>
  <c r="U56" i="49" s="1"/>
  <c r="U59" i="49" s="1"/>
  <c r="T48" i="49"/>
  <c r="T51" i="49" s="1"/>
  <c r="T53" i="49" s="1"/>
  <c r="T56" i="49" s="1"/>
  <c r="T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N48" i="49" s="1"/>
  <c r="N51" i="49" s="1"/>
  <c r="N53" i="49" s="1"/>
  <c r="N56" i="49" s="1"/>
  <c r="N59" i="49" s="1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Z32" i="49" s="1"/>
  <c r="W32" i="49"/>
  <c r="V32" i="49"/>
  <c r="U32" i="49"/>
  <c r="T32" i="49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O32" i="49"/>
  <c r="N32" i="49"/>
  <c r="M32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P56" i="50"/>
  <c r="P59" i="50" s="1"/>
  <c r="H56" i="50"/>
  <c r="H59" i="50" s="1"/>
  <c r="C48" i="50"/>
  <c r="C51" i="50" s="1"/>
  <c r="C53" i="50" s="1"/>
  <c r="C56" i="50" s="1"/>
  <c r="C59" i="50" s="1"/>
  <c r="AA47" i="50"/>
  <c r="Y47" i="50"/>
  <c r="X47" i="50"/>
  <c r="W47" i="50"/>
  <c r="V47" i="50"/>
  <c r="U47" i="50"/>
  <c r="T47" i="50"/>
  <c r="T48" i="50" s="1"/>
  <c r="T51" i="50" s="1"/>
  <c r="T53" i="50" s="1"/>
  <c r="T56" i="50" s="1"/>
  <c r="T59" i="50" s="1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C32" i="50"/>
  <c r="W56" i="51"/>
  <c r="W59" i="51" s="1"/>
  <c r="T48" i="51"/>
  <c r="T51" i="51" s="1"/>
  <c r="T53" i="51" s="1"/>
  <c r="T56" i="51" s="1"/>
  <c r="T59" i="51" s="1"/>
  <c r="R48" i="51"/>
  <c r="R51" i="51" s="1"/>
  <c r="R53" i="51" s="1"/>
  <c r="R56" i="51" s="1"/>
  <c r="R59" i="51" s="1"/>
  <c r="K48" i="51"/>
  <c r="K51" i="51" s="1"/>
  <c r="K53" i="51" s="1"/>
  <c r="K56" i="51" s="1"/>
  <c r="K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W32" i="51"/>
  <c r="W48" i="51" s="1"/>
  <c r="W51" i="51" s="1"/>
  <c r="W53" i="51" s="1"/>
  <c r="V32" i="51"/>
  <c r="V48" i="51" s="1"/>
  <c r="V51" i="51" s="1"/>
  <c r="V53" i="51" s="1"/>
  <c r="V56" i="51" s="1"/>
  <c r="V59" i="51" s="1"/>
  <c r="U32" i="51"/>
  <c r="T32" i="51"/>
  <c r="S32" i="5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T48" i="52"/>
  <c r="T51" i="52" s="1"/>
  <c r="T53" i="52" s="1"/>
  <c r="T56" i="52" s="1"/>
  <c r="T59" i="52" s="1"/>
  <c r="R48" i="52"/>
  <c r="R51" i="52" s="1"/>
  <c r="R53" i="52" s="1"/>
  <c r="R56" i="52" s="1"/>
  <c r="R59" i="52" s="1"/>
  <c r="Q48" i="52"/>
  <c r="Q51" i="52" s="1"/>
  <c r="Q53" i="52" s="1"/>
  <c r="Q56" i="52" s="1"/>
  <c r="Q59" i="52" s="1"/>
  <c r="K48" i="52"/>
  <c r="K51" i="52" s="1"/>
  <c r="K53" i="52" s="1"/>
  <c r="K56" i="52" s="1"/>
  <c r="K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X51" i="52" s="1"/>
  <c r="W32" i="52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S32" i="52"/>
  <c r="S48" i="52" s="1"/>
  <c r="S51" i="52" s="1"/>
  <c r="S53" i="52" s="1"/>
  <c r="S56" i="52" s="1"/>
  <c r="S59" i="52" s="1"/>
  <c r="R32" i="52"/>
  <c r="Q32" i="52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J32" i="52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H48" i="53"/>
  <c r="H51" i="53" s="1"/>
  <c r="H53" i="53" s="1"/>
  <c r="H56" i="53" s="1"/>
  <c r="H59" i="53" s="1"/>
  <c r="AA47" i="53"/>
  <c r="Y47" i="53"/>
  <c r="Z47" i="53" s="1"/>
  <c r="X47" i="53"/>
  <c r="W47" i="53"/>
  <c r="V47" i="53"/>
  <c r="U47" i="53"/>
  <c r="T47" i="53"/>
  <c r="S47" i="53"/>
  <c r="R47" i="53"/>
  <c r="Q47" i="53"/>
  <c r="Q48" i="53" s="1"/>
  <c r="Q51" i="53" s="1"/>
  <c r="Q53" i="53" s="1"/>
  <c r="Q56" i="53" s="1"/>
  <c r="Q59" i="53" s="1"/>
  <c r="P47" i="53"/>
  <c r="O47" i="53"/>
  <c r="N47" i="53"/>
  <c r="M47" i="53"/>
  <c r="L47" i="53"/>
  <c r="K47" i="53"/>
  <c r="J47" i="53"/>
  <c r="I47" i="53"/>
  <c r="I48" i="53" s="1"/>
  <c r="I51" i="53" s="1"/>
  <c r="I53" i="53" s="1"/>
  <c r="I56" i="53" s="1"/>
  <c r="I59" i="53" s="1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Z32" i="53"/>
  <c r="Y32" i="53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H32" i="53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F51" i="54"/>
  <c r="F53" i="54" s="1"/>
  <c r="F56" i="54" s="1"/>
  <c r="F59" i="54" s="1"/>
  <c r="AA47" i="54"/>
  <c r="Y47" i="54"/>
  <c r="X47" i="54"/>
  <c r="Z47" i="54" s="1"/>
  <c r="W47" i="54"/>
  <c r="W48" i="54" s="1"/>
  <c r="W51" i="54" s="1"/>
  <c r="W53" i="54" s="1"/>
  <c r="W56" i="54" s="1"/>
  <c r="W59" i="54" s="1"/>
  <c r="V47" i="54"/>
  <c r="U47" i="54"/>
  <c r="T47" i="54"/>
  <c r="S47" i="54"/>
  <c r="R47" i="54"/>
  <c r="Q47" i="54"/>
  <c r="P47" i="54"/>
  <c r="P48" i="54" s="1"/>
  <c r="P51" i="54" s="1"/>
  <c r="P53" i="54" s="1"/>
  <c r="P56" i="54" s="1"/>
  <c r="P59" i="54" s="1"/>
  <c r="O47" i="54"/>
  <c r="N47" i="54"/>
  <c r="M47" i="54"/>
  <c r="L47" i="54"/>
  <c r="K47" i="54"/>
  <c r="J47" i="54"/>
  <c r="I47" i="54"/>
  <c r="H47" i="54"/>
  <c r="H48" i="54" s="1"/>
  <c r="H51" i="54" s="1"/>
  <c r="H53" i="54" s="1"/>
  <c r="H56" i="54" s="1"/>
  <c r="H59" i="54" s="1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Z32" i="54"/>
  <c r="Y32" i="54"/>
  <c r="Y48" i="54" s="1"/>
  <c r="Y51" i="54" s="1"/>
  <c r="Y53" i="54" s="1"/>
  <c r="Y56" i="54" s="1"/>
  <c r="Y59" i="54" s="1"/>
  <c r="X32" i="54"/>
  <c r="W32" i="54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G32" i="54"/>
  <c r="G48" i="54" s="1"/>
  <c r="G51" i="54" s="1"/>
  <c r="G53" i="54" s="1"/>
  <c r="G56" i="54" s="1"/>
  <c r="G59" i="54" s="1"/>
  <c r="F32" i="54"/>
  <c r="F48" i="54" s="1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E51" i="55"/>
  <c r="E53" i="55" s="1"/>
  <c r="E56" i="55" s="1"/>
  <c r="E59" i="55" s="1"/>
  <c r="V48" i="55"/>
  <c r="V51" i="55" s="1"/>
  <c r="V53" i="55" s="1"/>
  <c r="V56" i="55" s="1"/>
  <c r="V59" i="55" s="1"/>
  <c r="R48" i="55"/>
  <c r="R51" i="55" s="1"/>
  <c r="R53" i="55" s="1"/>
  <c r="R56" i="55" s="1"/>
  <c r="R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O48" i="55" s="1"/>
  <c r="O51" i="55" s="1"/>
  <c r="O53" i="55" s="1"/>
  <c r="O56" i="55" s="1"/>
  <c r="O59" i="55" s="1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X48" i="55" s="1"/>
  <c r="W32" i="55"/>
  <c r="V32" i="55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R32" i="55"/>
  <c r="Q32" i="55"/>
  <c r="P32" i="55"/>
  <c r="P48" i="55" s="1"/>
  <c r="P51" i="55" s="1"/>
  <c r="P53" i="55" s="1"/>
  <c r="P56" i="55" s="1"/>
  <c r="P59" i="55" s="1"/>
  <c r="O32" i="55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F32" i="55"/>
  <c r="F48" i="55" s="1"/>
  <c r="F51" i="55" s="1"/>
  <c r="F53" i="55" s="1"/>
  <c r="F56" i="55" s="1"/>
  <c r="F59" i="55" s="1"/>
  <c r="E32" i="55"/>
  <c r="E48" i="55" s="1"/>
  <c r="D32" i="55"/>
  <c r="D48" i="55" s="1"/>
  <c r="D51" i="55" s="1"/>
  <c r="D53" i="55" s="1"/>
  <c r="D56" i="55" s="1"/>
  <c r="D59" i="55" s="1"/>
  <c r="C32" i="55"/>
  <c r="J56" i="1"/>
  <c r="J59" i="1" s="1"/>
  <c r="AA53" i="1"/>
  <c r="AA56" i="1" s="1"/>
  <c r="AA59" i="1" s="1"/>
  <c r="S53" i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G48" i="55" l="1"/>
  <c r="G51" i="55" s="1"/>
  <c r="G53" i="55" s="1"/>
  <c r="G56" i="55" s="1"/>
  <c r="G59" i="55" s="1"/>
  <c r="P48" i="45"/>
  <c r="P51" i="45" s="1"/>
  <c r="P53" i="45" s="1"/>
  <c r="P56" i="45" s="1"/>
  <c r="P59" i="45" s="1"/>
  <c r="X48" i="45"/>
  <c r="G48" i="44"/>
  <c r="G51" i="44" s="1"/>
  <c r="G53" i="44" s="1"/>
  <c r="G56" i="44" s="1"/>
  <c r="G59" i="44" s="1"/>
  <c r="R48" i="41"/>
  <c r="R51" i="41" s="1"/>
  <c r="R53" i="41" s="1"/>
  <c r="R56" i="41" s="1"/>
  <c r="R59" i="41" s="1"/>
  <c r="H48" i="26"/>
  <c r="H51" i="26" s="1"/>
  <c r="H53" i="26" s="1"/>
  <c r="H56" i="26" s="1"/>
  <c r="H59" i="26" s="1"/>
  <c r="Q48" i="45"/>
  <c r="Q51" i="45" s="1"/>
  <c r="Q53" i="45" s="1"/>
  <c r="Q56" i="45" s="1"/>
  <c r="Q59" i="45" s="1"/>
  <c r="F48" i="34"/>
  <c r="F51" i="34" s="1"/>
  <c r="F53" i="34" s="1"/>
  <c r="F56" i="34" s="1"/>
  <c r="F59" i="34" s="1"/>
  <c r="C48" i="32"/>
  <c r="C51" i="32" s="1"/>
  <c r="C53" i="32" s="1"/>
  <c r="C56" i="32" s="1"/>
  <c r="C59" i="32" s="1"/>
  <c r="W48" i="31"/>
  <c r="W51" i="31" s="1"/>
  <c r="W53" i="31" s="1"/>
  <c r="W56" i="31" s="1"/>
  <c r="W59" i="31" s="1"/>
  <c r="D48" i="50"/>
  <c r="D51" i="50" s="1"/>
  <c r="D53" i="50" s="1"/>
  <c r="D56" i="50" s="1"/>
  <c r="D59" i="50" s="1"/>
  <c r="L48" i="41"/>
  <c r="L51" i="41" s="1"/>
  <c r="L53" i="41" s="1"/>
  <c r="L56" i="41" s="1"/>
  <c r="L59" i="41" s="1"/>
  <c r="Z48" i="34"/>
  <c r="K48" i="46"/>
  <c r="K51" i="46" s="1"/>
  <c r="K53" i="46" s="1"/>
  <c r="K56" i="46" s="1"/>
  <c r="K59" i="46" s="1"/>
  <c r="I48" i="40"/>
  <c r="I51" i="40" s="1"/>
  <c r="I53" i="40" s="1"/>
  <c r="I56" i="40" s="1"/>
  <c r="I59" i="40" s="1"/>
  <c r="AA48" i="35"/>
  <c r="AA51" i="35" s="1"/>
  <c r="AA53" i="35" s="1"/>
  <c r="AA56" i="35" s="1"/>
  <c r="AA59" i="35" s="1"/>
  <c r="X51" i="34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Z32" i="31"/>
  <c r="C48" i="26"/>
  <c r="C51" i="26" s="1"/>
  <c r="C53" i="26" s="1"/>
  <c r="C56" i="26" s="1"/>
  <c r="C59" i="26" s="1"/>
  <c r="W48" i="55"/>
  <c r="W51" i="55" s="1"/>
  <c r="W53" i="55" s="1"/>
  <c r="W56" i="55" s="1"/>
  <c r="W59" i="55" s="1"/>
  <c r="O48" i="44"/>
  <c r="O51" i="44" s="1"/>
  <c r="O53" i="44" s="1"/>
  <c r="O56" i="44" s="1"/>
  <c r="O59" i="44" s="1"/>
  <c r="W48" i="52"/>
  <c r="W51" i="52" s="1"/>
  <c r="W53" i="52" s="1"/>
  <c r="W56" i="52" s="1"/>
  <c r="W59" i="52" s="1"/>
  <c r="O48" i="33"/>
  <c r="O51" i="33" s="1"/>
  <c r="O53" i="33" s="1"/>
  <c r="O56" i="33" s="1"/>
  <c r="O59" i="33" s="1"/>
  <c r="Z48" i="20"/>
  <c r="X51" i="20"/>
  <c r="H48" i="40"/>
  <c r="H51" i="40" s="1"/>
  <c r="H53" i="40" s="1"/>
  <c r="H56" i="40" s="1"/>
  <c r="H59" i="40" s="1"/>
  <c r="J48" i="52"/>
  <c r="J51" i="52" s="1"/>
  <c r="J53" i="52" s="1"/>
  <c r="J56" i="52" s="1"/>
  <c r="J59" i="52" s="1"/>
  <c r="D48" i="45"/>
  <c r="D51" i="45" s="1"/>
  <c r="D53" i="45" s="1"/>
  <c r="D56" i="45" s="1"/>
  <c r="D59" i="45" s="1"/>
  <c r="L48" i="36"/>
  <c r="L51" i="36" s="1"/>
  <c r="L53" i="36" s="1"/>
  <c r="L56" i="36" s="1"/>
  <c r="L59" i="36" s="1"/>
  <c r="Z32" i="34"/>
  <c r="I48" i="34"/>
  <c r="I51" i="34" s="1"/>
  <c r="I53" i="34" s="1"/>
  <c r="I56" i="34" s="1"/>
  <c r="I59" i="34" s="1"/>
  <c r="Y48" i="34"/>
  <c r="Y51" i="34" s="1"/>
  <c r="Y53" i="34" s="1"/>
  <c r="Y56" i="34" s="1"/>
  <c r="Y59" i="34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J48" i="50"/>
  <c r="J51" i="50" s="1"/>
  <c r="J53" i="50" s="1"/>
  <c r="J56" i="50" s="1"/>
  <c r="J59" i="50" s="1"/>
  <c r="X48" i="47"/>
  <c r="H48" i="45"/>
  <c r="H51" i="45" s="1"/>
  <c r="H53" i="45" s="1"/>
  <c r="H56" i="45" s="1"/>
  <c r="H59" i="45" s="1"/>
  <c r="AA48" i="38"/>
  <c r="AA51" i="38" s="1"/>
  <c r="AA53" i="38" s="1"/>
  <c r="AA56" i="38" s="1"/>
  <c r="AA59" i="38" s="1"/>
  <c r="H48" i="36"/>
  <c r="H51" i="36" s="1"/>
  <c r="H53" i="36" s="1"/>
  <c r="H56" i="36" s="1"/>
  <c r="H59" i="36" s="1"/>
  <c r="P48" i="48"/>
  <c r="P51" i="48" s="1"/>
  <c r="P53" i="48" s="1"/>
  <c r="P56" i="48" s="1"/>
  <c r="P59" i="48" s="1"/>
  <c r="Y48" i="47"/>
  <c r="Y51" i="47" s="1"/>
  <c r="Y53" i="47" s="1"/>
  <c r="Y56" i="47" s="1"/>
  <c r="Y59" i="47" s="1"/>
  <c r="X48" i="44"/>
  <c r="Z48" i="44" s="1"/>
  <c r="I48" i="39"/>
  <c r="I51" i="39" s="1"/>
  <c r="I53" i="39" s="1"/>
  <c r="I56" i="39" s="1"/>
  <c r="I59" i="39" s="1"/>
  <c r="N48" i="34"/>
  <c r="N51" i="34" s="1"/>
  <c r="N53" i="34" s="1"/>
  <c r="N56" i="34" s="1"/>
  <c r="N59" i="34" s="1"/>
  <c r="J48" i="47"/>
  <c r="J51" i="47" s="1"/>
  <c r="J53" i="47" s="1"/>
  <c r="J56" i="47" s="1"/>
  <c r="J59" i="47" s="1"/>
  <c r="AA48" i="46"/>
  <c r="AA51" i="46" s="1"/>
  <c r="AA53" i="46" s="1"/>
  <c r="AA56" i="46" s="1"/>
  <c r="AA59" i="46" s="1"/>
  <c r="J48" i="43"/>
  <c r="J51" i="43" s="1"/>
  <c r="J53" i="43" s="1"/>
  <c r="J56" i="43" s="1"/>
  <c r="J59" i="43" s="1"/>
  <c r="P48" i="40"/>
  <c r="P51" i="40" s="1"/>
  <c r="P53" i="40" s="1"/>
  <c r="P56" i="40" s="1"/>
  <c r="P59" i="40" s="1"/>
  <c r="X48" i="35"/>
  <c r="AA48" i="51"/>
  <c r="AA51" i="51" s="1"/>
  <c r="AA53" i="51" s="1"/>
  <c r="AA56" i="51" s="1"/>
  <c r="AA59" i="51" s="1"/>
  <c r="G48" i="41"/>
  <c r="G51" i="41" s="1"/>
  <c r="G53" i="41" s="1"/>
  <c r="G56" i="41" s="1"/>
  <c r="G59" i="41" s="1"/>
  <c r="O48" i="41"/>
  <c r="O51" i="41" s="1"/>
  <c r="O53" i="41" s="1"/>
  <c r="O56" i="41" s="1"/>
  <c r="O59" i="41" s="1"/>
  <c r="W48" i="41"/>
  <c r="W51" i="41" s="1"/>
  <c r="W53" i="41" s="1"/>
  <c r="W56" i="41" s="1"/>
  <c r="W59" i="41" s="1"/>
  <c r="E48" i="35"/>
  <c r="E51" i="35" s="1"/>
  <c r="E53" i="35" s="1"/>
  <c r="E56" i="35" s="1"/>
  <c r="E59" i="35" s="1"/>
  <c r="M48" i="35"/>
  <c r="M51" i="35" s="1"/>
  <c r="M53" i="35" s="1"/>
  <c r="M56" i="35" s="1"/>
  <c r="M59" i="35" s="1"/>
  <c r="Z32" i="30"/>
  <c r="X48" i="30"/>
  <c r="F48" i="52"/>
  <c r="F51" i="52" s="1"/>
  <c r="F53" i="52" s="1"/>
  <c r="F56" i="52" s="1"/>
  <c r="F59" i="52" s="1"/>
  <c r="U48" i="51"/>
  <c r="U51" i="51" s="1"/>
  <c r="U53" i="51" s="1"/>
  <c r="U56" i="51" s="1"/>
  <c r="U59" i="51" s="1"/>
  <c r="H48" i="47"/>
  <c r="H51" i="47" s="1"/>
  <c r="H53" i="47" s="1"/>
  <c r="H56" i="47" s="1"/>
  <c r="H59" i="47" s="1"/>
  <c r="D48" i="37"/>
  <c r="D51" i="37" s="1"/>
  <c r="D53" i="37" s="1"/>
  <c r="D56" i="37" s="1"/>
  <c r="D59" i="37" s="1"/>
  <c r="Y48" i="43"/>
  <c r="Y51" i="43" s="1"/>
  <c r="Y53" i="43" s="1"/>
  <c r="Y56" i="43" s="1"/>
  <c r="Y59" i="43" s="1"/>
  <c r="Q48" i="39"/>
  <c r="Q51" i="39" s="1"/>
  <c r="Q53" i="39" s="1"/>
  <c r="Q56" i="39" s="1"/>
  <c r="Q59" i="39" s="1"/>
  <c r="O48" i="31"/>
  <c r="O51" i="31" s="1"/>
  <c r="O53" i="31" s="1"/>
  <c r="O56" i="31" s="1"/>
  <c r="O59" i="31" s="1"/>
  <c r="Q48" i="55"/>
  <c r="Q51" i="55" s="1"/>
  <c r="Q53" i="55" s="1"/>
  <c r="Q56" i="55" s="1"/>
  <c r="Q59" i="55" s="1"/>
  <c r="X48" i="40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C48" i="51"/>
  <c r="C51" i="51" s="1"/>
  <c r="C53" i="51" s="1"/>
  <c r="C56" i="51" s="1"/>
  <c r="C59" i="51" s="1"/>
  <c r="S48" i="51"/>
  <c r="S51" i="51" s="1"/>
  <c r="S53" i="51" s="1"/>
  <c r="S56" i="51" s="1"/>
  <c r="S59" i="51" s="1"/>
  <c r="Z47" i="50"/>
  <c r="F48" i="49"/>
  <c r="F51" i="49" s="1"/>
  <c r="F53" i="49" s="1"/>
  <c r="F56" i="49" s="1"/>
  <c r="F59" i="49" s="1"/>
  <c r="V48" i="49"/>
  <c r="V51" i="49" s="1"/>
  <c r="V53" i="49" s="1"/>
  <c r="V56" i="49" s="1"/>
  <c r="V59" i="49" s="1"/>
  <c r="M48" i="49"/>
  <c r="M51" i="49" s="1"/>
  <c r="M53" i="49" s="1"/>
  <c r="M56" i="49" s="1"/>
  <c r="M59" i="49" s="1"/>
  <c r="G48" i="46"/>
  <c r="G51" i="46" s="1"/>
  <c r="G53" i="46" s="1"/>
  <c r="G56" i="46" s="1"/>
  <c r="G59" i="46" s="1"/>
  <c r="O48" i="46"/>
  <c r="O51" i="46" s="1"/>
  <c r="O53" i="46" s="1"/>
  <c r="O56" i="46" s="1"/>
  <c r="O59" i="46" s="1"/>
  <c r="E48" i="44"/>
  <c r="E51" i="44" s="1"/>
  <c r="E53" i="44" s="1"/>
  <c r="E56" i="44" s="1"/>
  <c r="E59" i="44" s="1"/>
  <c r="R48" i="42"/>
  <c r="R51" i="42" s="1"/>
  <c r="R53" i="42" s="1"/>
  <c r="R56" i="42" s="1"/>
  <c r="R59" i="42" s="1"/>
  <c r="Z48" i="41"/>
  <c r="Z47" i="41"/>
  <c r="E48" i="40"/>
  <c r="E51" i="40" s="1"/>
  <c r="E53" i="40" s="1"/>
  <c r="E56" i="40" s="1"/>
  <c r="E59" i="40" s="1"/>
  <c r="U48" i="40"/>
  <c r="U51" i="40" s="1"/>
  <c r="U53" i="40" s="1"/>
  <c r="U56" i="40" s="1"/>
  <c r="U59" i="40" s="1"/>
  <c r="F48" i="36"/>
  <c r="F51" i="36" s="1"/>
  <c r="F53" i="36" s="1"/>
  <c r="F56" i="36" s="1"/>
  <c r="F59" i="36" s="1"/>
  <c r="G48" i="35"/>
  <c r="G51" i="35" s="1"/>
  <c r="G53" i="35" s="1"/>
  <c r="G56" i="35" s="1"/>
  <c r="G59" i="35" s="1"/>
  <c r="W48" i="35"/>
  <c r="W51" i="35" s="1"/>
  <c r="W53" i="35" s="1"/>
  <c r="W56" i="35" s="1"/>
  <c r="W59" i="35" s="1"/>
  <c r="L48" i="34"/>
  <c r="L51" i="34" s="1"/>
  <c r="L53" i="34" s="1"/>
  <c r="L56" i="34" s="1"/>
  <c r="L59" i="34" s="1"/>
  <c r="T48" i="34"/>
  <c r="T51" i="34" s="1"/>
  <c r="T53" i="34" s="1"/>
  <c r="T56" i="34" s="1"/>
  <c r="T59" i="34" s="1"/>
  <c r="Z47" i="32"/>
  <c r="D48" i="31"/>
  <c r="D51" i="31" s="1"/>
  <c r="D53" i="31" s="1"/>
  <c r="D56" i="31" s="1"/>
  <c r="D59" i="31" s="1"/>
  <c r="Z51" i="23"/>
  <c r="X53" i="23"/>
  <c r="Z53" i="23" s="1"/>
  <c r="X48" i="22"/>
  <c r="Z48" i="22" s="1"/>
  <c r="W48" i="44"/>
  <c r="W51" i="44" s="1"/>
  <c r="W53" i="44" s="1"/>
  <c r="W56" i="44" s="1"/>
  <c r="W59" i="44" s="1"/>
  <c r="P48" i="26"/>
  <c r="P51" i="26" s="1"/>
  <c r="P53" i="26" s="1"/>
  <c r="P56" i="26" s="1"/>
  <c r="P59" i="26" s="1"/>
  <c r="P48" i="49"/>
  <c r="P51" i="49" s="1"/>
  <c r="P53" i="49" s="1"/>
  <c r="P56" i="49" s="1"/>
  <c r="P59" i="49" s="1"/>
  <c r="X48" i="48"/>
  <c r="G48" i="49"/>
  <c r="G51" i="49" s="1"/>
  <c r="G53" i="49" s="1"/>
  <c r="G56" i="49" s="1"/>
  <c r="G59" i="49" s="1"/>
  <c r="O48" i="49"/>
  <c r="O51" i="49" s="1"/>
  <c r="O53" i="49" s="1"/>
  <c r="O56" i="49" s="1"/>
  <c r="O59" i="49" s="1"/>
  <c r="W48" i="49"/>
  <c r="W51" i="49" s="1"/>
  <c r="W53" i="49" s="1"/>
  <c r="W56" i="49" s="1"/>
  <c r="W59" i="49" s="1"/>
  <c r="G48" i="48"/>
  <c r="G51" i="48" s="1"/>
  <c r="G53" i="48" s="1"/>
  <c r="G56" i="48" s="1"/>
  <c r="G59" i="48" s="1"/>
  <c r="O48" i="48"/>
  <c r="O51" i="48" s="1"/>
  <c r="O53" i="48" s="1"/>
  <c r="O56" i="48" s="1"/>
  <c r="O59" i="48" s="1"/>
  <c r="W48" i="48"/>
  <c r="W51" i="48" s="1"/>
  <c r="W53" i="48" s="1"/>
  <c r="W56" i="48" s="1"/>
  <c r="W59" i="48" s="1"/>
  <c r="W48" i="47"/>
  <c r="W51" i="47" s="1"/>
  <c r="W53" i="47" s="1"/>
  <c r="W56" i="47" s="1"/>
  <c r="W59" i="47" s="1"/>
  <c r="P48" i="46"/>
  <c r="P51" i="46" s="1"/>
  <c r="P53" i="46" s="1"/>
  <c r="P56" i="46" s="1"/>
  <c r="P59" i="46" s="1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G48" i="43"/>
  <c r="G51" i="43" s="1"/>
  <c r="G53" i="43" s="1"/>
  <c r="G56" i="43" s="1"/>
  <c r="G59" i="43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X48" i="39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J48" i="27"/>
  <c r="J51" i="27" s="1"/>
  <c r="J53" i="27" s="1"/>
  <c r="J56" i="27" s="1"/>
  <c r="J59" i="27" s="1"/>
  <c r="X53" i="8"/>
  <c r="X56" i="8" s="1"/>
  <c r="Z51" i="8"/>
  <c r="AA48" i="19"/>
  <c r="AA51" i="19" s="1"/>
  <c r="AA53" i="19" s="1"/>
  <c r="AA56" i="19" s="1"/>
  <c r="AA59" i="19" s="1"/>
  <c r="M48" i="12"/>
  <c r="M51" i="12" s="1"/>
  <c r="M53" i="12" s="1"/>
  <c r="M56" i="12" s="1"/>
  <c r="M59" i="12" s="1"/>
  <c r="P48" i="30"/>
  <c r="P51" i="30" s="1"/>
  <c r="P53" i="30" s="1"/>
  <c r="P56" i="30" s="1"/>
  <c r="P59" i="30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Z47" i="29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E48" i="23"/>
  <c r="E51" i="23" s="1"/>
  <c r="E53" i="23" s="1"/>
  <c r="E56" i="23" s="1"/>
  <c r="E59" i="23" s="1"/>
  <c r="U48" i="23"/>
  <c r="U51" i="23" s="1"/>
  <c r="U53" i="23" s="1"/>
  <c r="U56" i="23" s="1"/>
  <c r="U59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C48" i="19"/>
  <c r="C51" i="19" s="1"/>
  <c r="C53" i="19" s="1"/>
  <c r="C56" i="19" s="1"/>
  <c r="C59" i="19" s="1"/>
  <c r="S48" i="19"/>
  <c r="S51" i="19" s="1"/>
  <c r="S53" i="19" s="1"/>
  <c r="S56" i="19" s="1"/>
  <c r="S59" i="19" s="1"/>
  <c r="Z32" i="18"/>
  <c r="M48" i="17"/>
  <c r="M51" i="17" s="1"/>
  <c r="M53" i="17" s="1"/>
  <c r="M56" i="17" s="1"/>
  <c r="M59" i="17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W48" i="9"/>
  <c r="W51" i="9" s="1"/>
  <c r="W53" i="9" s="1"/>
  <c r="W56" i="9" s="1"/>
  <c r="W59" i="9" s="1"/>
  <c r="D48" i="8"/>
  <c r="D51" i="8" s="1"/>
  <c r="D53" i="8" s="1"/>
  <c r="D56" i="8" s="1"/>
  <c r="D59" i="8" s="1"/>
  <c r="T48" i="8"/>
  <c r="T51" i="8" s="1"/>
  <c r="T53" i="8" s="1"/>
  <c r="T56" i="8" s="1"/>
  <c r="T59" i="8" s="1"/>
  <c r="Z48" i="7"/>
  <c r="H48" i="5"/>
  <c r="H51" i="5" s="1"/>
  <c r="H53" i="5" s="1"/>
  <c r="H56" i="5" s="1"/>
  <c r="H59" i="5" s="1"/>
  <c r="P48" i="5"/>
  <c r="P51" i="5" s="1"/>
  <c r="P53" i="5" s="1"/>
  <c r="P56" i="5" s="1"/>
  <c r="P59" i="5" s="1"/>
  <c r="X48" i="5"/>
  <c r="X51" i="5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O48" i="27"/>
  <c r="O51" i="27" s="1"/>
  <c r="O53" i="27" s="1"/>
  <c r="O56" i="27" s="1"/>
  <c r="O59" i="27" s="1"/>
  <c r="J48" i="14"/>
  <c r="J51" i="14" s="1"/>
  <c r="J53" i="14" s="1"/>
  <c r="J56" i="14" s="1"/>
  <c r="J59" i="14" s="1"/>
  <c r="C48" i="13"/>
  <c r="C51" i="13" s="1"/>
  <c r="C53" i="13" s="1"/>
  <c r="C56" i="13" s="1"/>
  <c r="C59" i="13" s="1"/>
  <c r="P48" i="9"/>
  <c r="P51" i="9" s="1"/>
  <c r="P53" i="9" s="1"/>
  <c r="P56" i="9" s="1"/>
  <c r="P59" i="9" s="1"/>
  <c r="W48" i="6"/>
  <c r="W51" i="6" s="1"/>
  <c r="W53" i="6" s="1"/>
  <c r="W56" i="6" s="1"/>
  <c r="W59" i="6" s="1"/>
  <c r="I48" i="5"/>
  <c r="I51" i="5" s="1"/>
  <c r="I53" i="5" s="1"/>
  <c r="I56" i="5" s="1"/>
  <c r="I59" i="5" s="1"/>
  <c r="Q48" i="5"/>
  <c r="Q51" i="5" s="1"/>
  <c r="Q53" i="5" s="1"/>
  <c r="Q56" i="5" s="1"/>
  <c r="Q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AA48" i="2"/>
  <c r="AA51" i="2" s="1"/>
  <c r="AA53" i="2" s="1"/>
  <c r="AA56" i="2" s="1"/>
  <c r="AA59" i="2" s="1"/>
  <c r="Z47" i="30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I48" i="25"/>
  <c r="I51" i="25" s="1"/>
  <c r="I53" i="25" s="1"/>
  <c r="I56" i="25" s="1"/>
  <c r="I59" i="25" s="1"/>
  <c r="Y48" i="25"/>
  <c r="Y51" i="25" s="1"/>
  <c r="Y53" i="25" s="1"/>
  <c r="Y56" i="25" s="1"/>
  <c r="Y59" i="25" s="1"/>
  <c r="W48" i="22"/>
  <c r="W51" i="22" s="1"/>
  <c r="W53" i="22" s="1"/>
  <c r="W56" i="22" s="1"/>
  <c r="W59" i="22" s="1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Z32" i="12"/>
  <c r="Z47" i="12"/>
  <c r="I48" i="11"/>
  <c r="I51" i="11" s="1"/>
  <c r="I53" i="11" s="1"/>
  <c r="I56" i="11" s="1"/>
  <c r="I59" i="11" s="1"/>
  <c r="Z47" i="10"/>
  <c r="P48" i="6"/>
  <c r="P51" i="6" s="1"/>
  <c r="P53" i="6" s="1"/>
  <c r="P56" i="6" s="1"/>
  <c r="P59" i="6" s="1"/>
  <c r="J48" i="3"/>
  <c r="J51" i="3" s="1"/>
  <c r="J53" i="3" s="1"/>
  <c r="J56" i="3" s="1"/>
  <c r="J59" i="3" s="1"/>
  <c r="R48" i="3"/>
  <c r="R51" i="3" s="1"/>
  <c r="R53" i="3" s="1"/>
  <c r="R56" i="3" s="1"/>
  <c r="R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U48" i="29"/>
  <c r="U51" i="29" s="1"/>
  <c r="U53" i="29" s="1"/>
  <c r="U56" i="29" s="1"/>
  <c r="U59" i="29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J48" i="24"/>
  <c r="J51" i="24" s="1"/>
  <c r="J53" i="24" s="1"/>
  <c r="J56" i="24" s="1"/>
  <c r="J59" i="24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E48" i="18"/>
  <c r="E51" i="18" s="1"/>
  <c r="E53" i="18" s="1"/>
  <c r="E56" i="18" s="1"/>
  <c r="E59" i="18" s="1"/>
  <c r="U48" i="18"/>
  <c r="U51" i="18" s="1"/>
  <c r="U53" i="18" s="1"/>
  <c r="U56" i="18" s="1"/>
  <c r="U59" i="18" s="1"/>
  <c r="D48" i="18"/>
  <c r="D51" i="18" s="1"/>
  <c r="D53" i="18" s="1"/>
  <c r="D56" i="18" s="1"/>
  <c r="D59" i="18" s="1"/>
  <c r="T48" i="18"/>
  <c r="T51" i="18" s="1"/>
  <c r="T53" i="18" s="1"/>
  <c r="T56" i="18" s="1"/>
  <c r="T59" i="18" s="1"/>
  <c r="Q48" i="12"/>
  <c r="Q51" i="12" s="1"/>
  <c r="Q53" i="12" s="1"/>
  <c r="Q56" i="12" s="1"/>
  <c r="Q59" i="12" s="1"/>
  <c r="E48" i="7"/>
  <c r="E51" i="7" s="1"/>
  <c r="E53" i="7" s="1"/>
  <c r="E56" i="7" s="1"/>
  <c r="E59" i="7" s="1"/>
  <c r="U48" i="7"/>
  <c r="U51" i="7" s="1"/>
  <c r="U53" i="7" s="1"/>
  <c r="U56" i="7" s="1"/>
  <c r="U59" i="7" s="1"/>
  <c r="J48" i="6"/>
  <c r="J51" i="6" s="1"/>
  <c r="J53" i="6" s="1"/>
  <c r="J56" i="6" s="1"/>
  <c r="J59" i="6" s="1"/>
  <c r="H48" i="4"/>
  <c r="H51" i="4" s="1"/>
  <c r="H53" i="4" s="1"/>
  <c r="H56" i="4" s="1"/>
  <c r="H59" i="4" s="1"/>
  <c r="P48" i="4"/>
  <c r="P51" i="4" s="1"/>
  <c r="P53" i="4" s="1"/>
  <c r="P56" i="4" s="1"/>
  <c r="P59" i="4" s="1"/>
  <c r="X48" i="4"/>
  <c r="X51" i="4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J48" i="10"/>
  <c r="J51" i="10" s="1"/>
  <c r="J53" i="10" s="1"/>
  <c r="J56" i="10" s="1"/>
  <c r="J59" i="10" s="1"/>
  <c r="C48" i="9"/>
  <c r="C51" i="9" s="1"/>
  <c r="C53" i="9" s="1"/>
  <c r="C56" i="9" s="1"/>
  <c r="C59" i="9" s="1"/>
  <c r="X48" i="2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D48" i="25"/>
  <c r="D51" i="25" s="1"/>
  <c r="D53" i="25" s="1"/>
  <c r="D56" i="25" s="1"/>
  <c r="D59" i="25" s="1"/>
  <c r="AA48" i="23"/>
  <c r="AA51" i="23" s="1"/>
  <c r="AA53" i="23" s="1"/>
  <c r="AA56" i="23" s="1"/>
  <c r="AA59" i="23" s="1"/>
  <c r="I48" i="22"/>
  <c r="I51" i="22" s="1"/>
  <c r="I53" i="22" s="1"/>
  <c r="I56" i="22" s="1"/>
  <c r="I59" i="22" s="1"/>
  <c r="J48" i="17"/>
  <c r="J51" i="17" s="1"/>
  <c r="J53" i="17" s="1"/>
  <c r="J56" i="17" s="1"/>
  <c r="J59" i="17" s="1"/>
  <c r="V48" i="16"/>
  <c r="V51" i="16" s="1"/>
  <c r="V53" i="16" s="1"/>
  <c r="V56" i="16" s="1"/>
  <c r="V59" i="16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W48" i="13"/>
  <c r="W51" i="13" s="1"/>
  <c r="W53" i="13" s="1"/>
  <c r="W56" i="13" s="1"/>
  <c r="W59" i="13" s="1"/>
  <c r="Z32" i="8"/>
  <c r="C48" i="6"/>
  <c r="C51" i="6" s="1"/>
  <c r="C53" i="6" s="1"/>
  <c r="C56" i="6" s="1"/>
  <c r="C59" i="6" s="1"/>
  <c r="I48" i="4"/>
  <c r="I51" i="4" s="1"/>
  <c r="I53" i="4" s="1"/>
  <c r="I56" i="4" s="1"/>
  <c r="I59" i="4" s="1"/>
  <c r="Q48" i="4"/>
  <c r="Q51" i="4" s="1"/>
  <c r="Q53" i="4" s="1"/>
  <c r="Q56" i="4" s="1"/>
  <c r="Q59" i="4" s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X48" i="29"/>
  <c r="X51" i="29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AA48" i="26"/>
  <c r="AA51" i="26" s="1"/>
  <c r="AA53" i="26" s="1"/>
  <c r="AA56" i="26" s="1"/>
  <c r="AA59" i="26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K48" i="22"/>
  <c r="K51" i="22" s="1"/>
  <c r="K53" i="22" s="1"/>
  <c r="K56" i="22" s="1"/>
  <c r="K59" i="22" s="1"/>
  <c r="AA48" i="22"/>
  <c r="AA51" i="22" s="1"/>
  <c r="AA53" i="22" s="1"/>
  <c r="AA56" i="22" s="1"/>
  <c r="AA59" i="22" s="1"/>
  <c r="Z48" i="19"/>
  <c r="Z47" i="13"/>
  <c r="L48" i="12"/>
  <c r="L51" i="12" s="1"/>
  <c r="L53" i="12" s="1"/>
  <c r="L56" i="12" s="1"/>
  <c r="L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Z51" i="7"/>
  <c r="D48" i="6"/>
  <c r="D51" i="6" s="1"/>
  <c r="D53" i="6" s="1"/>
  <c r="D56" i="6" s="1"/>
  <c r="D59" i="6" s="1"/>
  <c r="O48" i="5"/>
  <c r="O51" i="5" s="1"/>
  <c r="O53" i="5" s="1"/>
  <c r="O56" i="5" s="1"/>
  <c r="O59" i="5" s="1"/>
  <c r="W48" i="5"/>
  <c r="W51" i="5" s="1"/>
  <c r="W53" i="5" s="1"/>
  <c r="W56" i="5" s="1"/>
  <c r="W59" i="5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55"/>
  <c r="X51" i="55"/>
  <c r="X53" i="52"/>
  <c r="Z51" i="52"/>
  <c r="Z48" i="1"/>
  <c r="X51" i="1"/>
  <c r="X51" i="47"/>
  <c r="Z48" i="47"/>
  <c r="Z48" i="48"/>
  <c r="X51" i="48"/>
  <c r="X51" i="53"/>
  <c r="Z48" i="52"/>
  <c r="X51" i="42"/>
  <c r="X48" i="54"/>
  <c r="Y48" i="53"/>
  <c r="Y51" i="53" s="1"/>
  <c r="Y53" i="53" s="1"/>
  <c r="Y56" i="53" s="1"/>
  <c r="Y59" i="53" s="1"/>
  <c r="Z32" i="55"/>
  <c r="Z51" i="43"/>
  <c r="X53" i="43"/>
  <c r="Z32" i="1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AA48" i="55"/>
  <c r="AA51" i="55" s="1"/>
  <c r="AA53" i="55" s="1"/>
  <c r="AA56" i="55" s="1"/>
  <c r="AA59" i="55" s="1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E48" i="53"/>
  <c r="E51" i="53" s="1"/>
  <c r="E53" i="53" s="1"/>
  <c r="E56" i="53" s="1"/>
  <c r="E59" i="53" s="1"/>
  <c r="M48" i="53"/>
  <c r="M51" i="53" s="1"/>
  <c r="M53" i="53" s="1"/>
  <c r="M56" i="53" s="1"/>
  <c r="M59" i="53" s="1"/>
  <c r="U48" i="53"/>
  <c r="U51" i="53" s="1"/>
  <c r="U53" i="53" s="1"/>
  <c r="U56" i="53" s="1"/>
  <c r="U59" i="53" s="1"/>
  <c r="X48" i="50"/>
  <c r="Z32" i="50"/>
  <c r="X48" i="51"/>
  <c r="Z32" i="51"/>
  <c r="X48" i="49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Z32" i="47"/>
  <c r="X51" i="46"/>
  <c r="Z48" i="45"/>
  <c r="X51" i="45"/>
  <c r="X51" i="44"/>
  <c r="Z48" i="43"/>
  <c r="AA48" i="42"/>
  <c r="AA51" i="42" s="1"/>
  <c r="AA53" i="42" s="1"/>
  <c r="AA56" i="42" s="1"/>
  <c r="AA59" i="42" s="1"/>
  <c r="Z48" i="40"/>
  <c r="Z32" i="45"/>
  <c r="R48" i="44"/>
  <c r="R51" i="44" s="1"/>
  <c r="R53" i="44" s="1"/>
  <c r="R56" i="44" s="1"/>
  <c r="R59" i="44" s="1"/>
  <c r="Z32" i="44"/>
  <c r="X48" i="38"/>
  <c r="Z32" i="38"/>
  <c r="X48" i="36"/>
  <c r="Z32" i="36"/>
  <c r="Z32" i="43"/>
  <c r="Z32" i="41"/>
  <c r="X53" i="41"/>
  <c r="X51" i="40"/>
  <c r="Z32" i="52"/>
  <c r="D48" i="41"/>
  <c r="D51" i="41" s="1"/>
  <c r="D53" i="41" s="1"/>
  <c r="D56" i="41" s="1"/>
  <c r="D59" i="41" s="1"/>
  <c r="AA48" i="39"/>
  <c r="AA51" i="39" s="1"/>
  <c r="AA53" i="39" s="1"/>
  <c r="AA56" i="39" s="1"/>
  <c r="AA59" i="39" s="1"/>
  <c r="X51" i="37"/>
  <c r="Z48" i="37"/>
  <c r="I48" i="46"/>
  <c r="I51" i="46" s="1"/>
  <c r="I53" i="46" s="1"/>
  <c r="I56" i="46" s="1"/>
  <c r="I59" i="46" s="1"/>
  <c r="Q48" i="46"/>
  <c r="Q51" i="46" s="1"/>
  <c r="Q53" i="46" s="1"/>
  <c r="Q56" i="46" s="1"/>
  <c r="Q59" i="46" s="1"/>
  <c r="Y48" i="46"/>
  <c r="Y51" i="46" s="1"/>
  <c r="Y53" i="46" s="1"/>
  <c r="Y56" i="46" s="1"/>
  <c r="Y59" i="46" s="1"/>
  <c r="Z47" i="46"/>
  <c r="U48" i="35"/>
  <c r="U51" i="35" s="1"/>
  <c r="U53" i="35" s="1"/>
  <c r="U56" i="35" s="1"/>
  <c r="U59" i="35" s="1"/>
  <c r="D48" i="34"/>
  <c r="D51" i="34" s="1"/>
  <c r="D53" i="34" s="1"/>
  <c r="D56" i="34" s="1"/>
  <c r="D59" i="34" s="1"/>
  <c r="T48" i="36"/>
  <c r="T51" i="36" s="1"/>
  <c r="T53" i="36" s="1"/>
  <c r="T56" i="36" s="1"/>
  <c r="T59" i="36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C48" i="35"/>
  <c r="C51" i="35" s="1"/>
  <c r="C53" i="35" s="1"/>
  <c r="C56" i="35" s="1"/>
  <c r="C59" i="35" s="1"/>
  <c r="R48" i="34"/>
  <c r="R51" i="34" s="1"/>
  <c r="R53" i="34" s="1"/>
  <c r="R56" i="34" s="1"/>
  <c r="R59" i="34" s="1"/>
  <c r="S48" i="34"/>
  <c r="S51" i="34" s="1"/>
  <c r="S53" i="34" s="1"/>
  <c r="S56" i="34" s="1"/>
  <c r="S59" i="34" s="1"/>
  <c r="AA48" i="34"/>
  <c r="AA51" i="34" s="1"/>
  <c r="AA53" i="34" s="1"/>
  <c r="AA56" i="34" s="1"/>
  <c r="AA59" i="34" s="1"/>
  <c r="Z51" i="34"/>
  <c r="X53" i="34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X48" i="32"/>
  <c r="Z32" i="32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Z47" i="31"/>
  <c r="X48" i="33"/>
  <c r="Z32" i="33"/>
  <c r="X51" i="31"/>
  <c r="X51" i="30"/>
  <c r="Y48" i="29"/>
  <c r="Y51" i="29" s="1"/>
  <c r="Y53" i="29" s="1"/>
  <c r="Y56" i="29" s="1"/>
  <c r="Y59" i="29" s="1"/>
  <c r="X53" i="29"/>
  <c r="AA48" i="33"/>
  <c r="AA51" i="33" s="1"/>
  <c r="AA53" i="33" s="1"/>
  <c r="AA56" i="33" s="1"/>
  <c r="AA59" i="33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Z51" i="24"/>
  <c r="Z56" i="24"/>
  <c r="X59" i="24"/>
  <c r="Z59" i="24" s="1"/>
  <c r="X48" i="26"/>
  <c r="Z47" i="26"/>
  <c r="Z53" i="24"/>
  <c r="Z32" i="26"/>
  <c r="X51" i="28"/>
  <c r="X51" i="22"/>
  <c r="Q48" i="28"/>
  <c r="Q51" i="28" s="1"/>
  <c r="Q53" i="28" s="1"/>
  <c r="Q56" i="28" s="1"/>
  <c r="Q59" i="28" s="1"/>
  <c r="X48" i="27"/>
  <c r="Z32" i="27"/>
  <c r="X51" i="25"/>
  <c r="Z48" i="24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X53" i="20"/>
  <c r="Z51" i="20"/>
  <c r="X56" i="23"/>
  <c r="Z48" i="23"/>
  <c r="X56" i="19"/>
  <c r="Z53" i="19"/>
  <c r="Y48" i="21"/>
  <c r="Y51" i="21" s="1"/>
  <c r="Y53" i="21" s="1"/>
  <c r="Y56" i="21" s="1"/>
  <c r="Y59" i="21" s="1"/>
  <c r="Z51" i="21"/>
  <c r="Z51" i="19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X53" i="17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Z48" i="17"/>
  <c r="Y51" i="17"/>
  <c r="Y53" i="17" s="1"/>
  <c r="Y56" i="17" s="1"/>
  <c r="Y59" i="17" s="1"/>
  <c r="X51" i="16"/>
  <c r="Z48" i="16"/>
  <c r="X48" i="14"/>
  <c r="Z32" i="14"/>
  <c r="X48" i="15"/>
  <c r="Z32" i="15"/>
  <c r="Z32" i="24"/>
  <c r="X53" i="21"/>
  <c r="X51" i="13"/>
  <c r="Z48" i="13"/>
  <c r="X51" i="18"/>
  <c r="Z32" i="19"/>
  <c r="Z32" i="20"/>
  <c r="P48" i="13"/>
  <c r="P51" i="13" s="1"/>
  <c r="P53" i="13" s="1"/>
  <c r="P56" i="13" s="1"/>
  <c r="P59" i="13" s="1"/>
  <c r="Z32" i="13"/>
  <c r="X48" i="10"/>
  <c r="Z32" i="10"/>
  <c r="X48" i="9"/>
  <c r="Z32" i="16"/>
  <c r="Z32" i="17"/>
  <c r="L48" i="13"/>
  <c r="L51" i="13" s="1"/>
  <c r="L53" i="13" s="1"/>
  <c r="L56" i="13" s="1"/>
  <c r="L59" i="13" s="1"/>
  <c r="X48" i="12"/>
  <c r="X48" i="11"/>
  <c r="Y48" i="9"/>
  <c r="Y51" i="9" s="1"/>
  <c r="Y53" i="9" s="1"/>
  <c r="Y56" i="9" s="1"/>
  <c r="Y59" i="9" s="1"/>
  <c r="Z32" i="9"/>
  <c r="Z53" i="8"/>
  <c r="Z56" i="8"/>
  <c r="H48" i="6"/>
  <c r="H51" i="6" s="1"/>
  <c r="H53" i="6" s="1"/>
  <c r="H56" i="6" s="1"/>
  <c r="H59" i="6" s="1"/>
  <c r="X48" i="6"/>
  <c r="X59" i="7"/>
  <c r="Z59" i="7" s="1"/>
  <c r="Z56" i="7"/>
  <c r="Y48" i="4"/>
  <c r="Y51" i="4" s="1"/>
  <c r="Y53" i="4" s="1"/>
  <c r="Y56" i="4" s="1"/>
  <c r="Y59" i="4" s="1"/>
  <c r="Z47" i="4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X59" i="8"/>
  <c r="Z59" i="8" s="1"/>
  <c r="Z53" i="7"/>
  <c r="X53" i="5"/>
  <c r="Z48" i="8"/>
  <c r="Y48" i="5"/>
  <c r="Y51" i="5" s="1"/>
  <c r="Y53" i="5" s="1"/>
  <c r="Y56" i="5" s="1"/>
  <c r="Y59" i="5" s="1"/>
  <c r="Z48" i="5"/>
  <c r="Z48" i="2"/>
  <c r="X51" i="2"/>
  <c r="Z48" i="3"/>
  <c r="X51" i="3"/>
  <c r="Z32" i="7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32" i="3"/>
  <c r="Z48" i="53" l="1"/>
  <c r="X51" i="35"/>
  <c r="Z48" i="35"/>
  <c r="Z48" i="39"/>
  <c r="X51" i="39"/>
  <c r="Z48" i="25"/>
  <c r="Z48" i="30"/>
  <c r="Z51" i="2"/>
  <c r="X53" i="2"/>
  <c r="X51" i="10"/>
  <c r="Z48" i="10"/>
  <c r="Z53" i="21"/>
  <c r="X56" i="21"/>
  <c r="X53" i="28"/>
  <c r="Z51" i="28"/>
  <c r="X56" i="29"/>
  <c r="Z53" i="29"/>
  <c r="Z48" i="33"/>
  <c r="X51" i="33"/>
  <c r="Z51" i="47"/>
  <c r="X53" i="47"/>
  <c r="X51" i="6"/>
  <c r="Z48" i="6"/>
  <c r="X51" i="11"/>
  <c r="Z48" i="11"/>
  <c r="Z56" i="23"/>
  <c r="X59" i="23"/>
  <c r="Z59" i="23" s="1"/>
  <c r="Z51" i="29"/>
  <c r="Z51" i="40"/>
  <c r="X53" i="40"/>
  <c r="X51" i="38"/>
  <c r="Z48" i="38"/>
  <c r="Z53" i="41"/>
  <c r="X56" i="41"/>
  <c r="Z51" i="44"/>
  <c r="X53" i="44"/>
  <c r="Z51" i="42"/>
  <c r="X53" i="42"/>
  <c r="Z51" i="1"/>
  <c r="X53" i="1"/>
  <c r="Z53" i="20"/>
  <c r="X56" i="20"/>
  <c r="Z51" i="30"/>
  <c r="X53" i="30"/>
  <c r="X56" i="34"/>
  <c r="Z53" i="34"/>
  <c r="Z48" i="49"/>
  <c r="X51" i="49"/>
  <c r="Z53" i="43"/>
  <c r="X56" i="43"/>
  <c r="Z51" i="25"/>
  <c r="X53" i="25"/>
  <c r="X51" i="27"/>
  <c r="Z48" i="27"/>
  <c r="X53" i="45"/>
  <c r="Z51" i="45"/>
  <c r="Z51" i="53"/>
  <c r="X53" i="53"/>
  <c r="X51" i="15"/>
  <c r="Z48" i="15"/>
  <c r="Z51" i="5"/>
  <c r="Z48" i="4"/>
  <c r="X53" i="18"/>
  <c r="Z51" i="18"/>
  <c r="X51" i="14"/>
  <c r="Z48" i="14"/>
  <c r="X56" i="17"/>
  <c r="Z53" i="17"/>
  <c r="X51" i="26"/>
  <c r="Z48" i="26"/>
  <c r="X53" i="31"/>
  <c r="Z51" i="31"/>
  <c r="X53" i="37"/>
  <c r="Z51" i="37"/>
  <c r="X51" i="51"/>
  <c r="Z48" i="51"/>
  <c r="Z51" i="48"/>
  <c r="X53" i="48"/>
  <c r="X56" i="52"/>
  <c r="Z53" i="52"/>
  <c r="Z48" i="12"/>
  <c r="X51" i="12"/>
  <c r="X51" i="9"/>
  <c r="Z48" i="9"/>
  <c r="Z51" i="17"/>
  <c r="Z56" i="19"/>
  <c r="X59" i="19"/>
  <c r="Z59" i="19" s="1"/>
  <c r="X53" i="22"/>
  <c r="Z51" i="22"/>
  <c r="Z48" i="31"/>
  <c r="X51" i="32"/>
  <c r="Z48" i="32"/>
  <c r="Z48" i="36"/>
  <c r="X51" i="36"/>
  <c r="Z48" i="46"/>
  <c r="Z51" i="55"/>
  <c r="X53" i="55"/>
  <c r="Z51" i="3"/>
  <c r="X53" i="3"/>
  <c r="X56" i="5"/>
  <c r="Z53" i="5"/>
  <c r="Z51" i="4"/>
  <c r="X53" i="4"/>
  <c r="X53" i="13"/>
  <c r="Z51" i="13"/>
  <c r="X53" i="16"/>
  <c r="Z51" i="16"/>
  <c r="Z48" i="21"/>
  <c r="Z48" i="29"/>
  <c r="Z51" i="46"/>
  <c r="X53" i="46"/>
  <c r="Z48" i="50"/>
  <c r="X51" i="50"/>
  <c r="Z48" i="54"/>
  <c r="X51" i="54"/>
  <c r="X53" i="39" l="1"/>
  <c r="Z51" i="39"/>
  <c r="X53" i="35"/>
  <c r="Z51" i="35"/>
  <c r="Z53" i="42"/>
  <c r="X56" i="42"/>
  <c r="Z51" i="54"/>
  <c r="X53" i="54"/>
  <c r="Z53" i="3"/>
  <c r="X56" i="3"/>
  <c r="Z51" i="32"/>
  <c r="X53" i="32"/>
  <c r="X53" i="9"/>
  <c r="Z51" i="9"/>
  <c r="Z51" i="51"/>
  <c r="X53" i="51"/>
  <c r="Z51" i="26"/>
  <c r="X53" i="26"/>
  <c r="Z51" i="27"/>
  <c r="X53" i="27"/>
  <c r="Z56" i="34"/>
  <c r="X59" i="34"/>
  <c r="Z59" i="34" s="1"/>
  <c r="X53" i="38"/>
  <c r="Z51" i="38"/>
  <c r="Z56" i="5"/>
  <c r="X59" i="5"/>
  <c r="Z59" i="5" s="1"/>
  <c r="X56" i="44"/>
  <c r="Z53" i="44"/>
  <c r="X56" i="40"/>
  <c r="Z53" i="40"/>
  <c r="Z51" i="6"/>
  <c r="X53" i="6"/>
  <c r="Z53" i="28"/>
  <c r="X56" i="28"/>
  <c r="X53" i="12"/>
  <c r="Z51" i="12"/>
  <c r="X56" i="30"/>
  <c r="Z53" i="30"/>
  <c r="Z56" i="43"/>
  <c r="X59" i="43"/>
  <c r="Z59" i="43" s="1"/>
  <c r="X59" i="29"/>
  <c r="Z59" i="29" s="1"/>
  <c r="Z56" i="29"/>
  <c r="Z53" i="25"/>
  <c r="X56" i="25"/>
  <c r="Z53" i="55"/>
  <c r="X56" i="55"/>
  <c r="Z56" i="17"/>
  <c r="X59" i="17"/>
  <c r="Z59" i="17" s="1"/>
  <c r="Z56" i="21"/>
  <c r="X59" i="21"/>
  <c r="Z59" i="21" s="1"/>
  <c r="X56" i="4"/>
  <c r="Z53" i="4"/>
  <c r="X53" i="14"/>
  <c r="Z51" i="14"/>
  <c r="Z51" i="33"/>
  <c r="X53" i="33"/>
  <c r="Z51" i="11"/>
  <c r="X53" i="11"/>
  <c r="Z53" i="16"/>
  <c r="X56" i="16"/>
  <c r="X53" i="50"/>
  <c r="Z51" i="50"/>
  <c r="Z51" i="15"/>
  <c r="X53" i="15"/>
  <c r="Z53" i="47"/>
  <c r="X56" i="47"/>
  <c r="Z53" i="13"/>
  <c r="X56" i="13"/>
  <c r="X56" i="22"/>
  <c r="Z53" i="22"/>
  <c r="Z53" i="53"/>
  <c r="X56" i="53"/>
  <c r="Z56" i="20"/>
  <c r="X59" i="20"/>
  <c r="Z59" i="20" s="1"/>
  <c r="X56" i="46"/>
  <c r="Z53" i="46"/>
  <c r="X59" i="52"/>
  <c r="Z59" i="52" s="1"/>
  <c r="Z56" i="52"/>
  <c r="Z53" i="48"/>
  <c r="X56" i="48"/>
  <c r="Z51" i="49"/>
  <c r="X53" i="49"/>
  <c r="Z53" i="1"/>
  <c r="X56" i="1"/>
  <c r="Z51" i="10"/>
  <c r="X53" i="10"/>
  <c r="Z56" i="41"/>
  <c r="X59" i="41"/>
  <c r="Z59" i="41" s="1"/>
  <c r="Z53" i="37"/>
  <c r="X56" i="37"/>
  <c r="X53" i="36"/>
  <c r="Z51" i="36"/>
  <c r="Z53" i="31"/>
  <c r="X56" i="31"/>
  <c r="Z53" i="18"/>
  <c r="X56" i="18"/>
  <c r="X56" i="45"/>
  <c r="Z53" i="45"/>
  <c r="Z53" i="2"/>
  <c r="X56" i="2"/>
  <c r="Z53" i="35" l="1"/>
  <c r="X56" i="35"/>
  <c r="Z53" i="39"/>
  <c r="X56" i="39"/>
  <c r="Z56" i="16"/>
  <c r="X59" i="16"/>
  <c r="Z59" i="16" s="1"/>
  <c r="Z56" i="25"/>
  <c r="X59" i="25"/>
  <c r="Z59" i="25" s="1"/>
  <c r="X56" i="27"/>
  <c r="Z53" i="27"/>
  <c r="Z53" i="32"/>
  <c r="X56" i="32"/>
  <c r="X59" i="4"/>
  <c r="Z59" i="4" s="1"/>
  <c r="Z56" i="4"/>
  <c r="Z53" i="12"/>
  <c r="X56" i="12"/>
  <c r="X59" i="44"/>
  <c r="Z59" i="44" s="1"/>
  <c r="Z56" i="44"/>
  <c r="X56" i="49"/>
  <c r="Z53" i="49"/>
  <c r="X59" i="28"/>
  <c r="Z59" i="28" s="1"/>
  <c r="Z56" i="28"/>
  <c r="Z53" i="26"/>
  <c r="X56" i="26"/>
  <c r="Z56" i="3"/>
  <c r="X59" i="3"/>
  <c r="Z59" i="3" s="1"/>
  <c r="Z56" i="13"/>
  <c r="X59" i="13"/>
  <c r="Z59" i="13" s="1"/>
  <c r="Z53" i="36"/>
  <c r="X56" i="36"/>
  <c r="X56" i="11"/>
  <c r="Z53" i="11"/>
  <c r="X59" i="45"/>
  <c r="Z59" i="45" s="1"/>
  <c r="Z56" i="45"/>
  <c r="Z56" i="18"/>
  <c r="X59" i="18"/>
  <c r="Z59" i="18" s="1"/>
  <c r="X59" i="48"/>
  <c r="Z59" i="48" s="1"/>
  <c r="Z56" i="48"/>
  <c r="Z56" i="53"/>
  <c r="X59" i="53"/>
  <c r="Z59" i="53" s="1"/>
  <c r="Z53" i="15"/>
  <c r="X56" i="15"/>
  <c r="X56" i="33"/>
  <c r="Z53" i="33"/>
  <c r="X56" i="6"/>
  <c r="Z53" i="6"/>
  <c r="Z53" i="51"/>
  <c r="X56" i="51"/>
  <c r="Z53" i="54"/>
  <c r="X56" i="54"/>
  <c r="X59" i="46"/>
  <c r="Z59" i="46" s="1"/>
  <c r="Z56" i="46"/>
  <c r="Z56" i="37"/>
  <c r="X59" i="37"/>
  <c r="Z59" i="37" s="1"/>
  <c r="Z56" i="47"/>
  <c r="X59" i="47"/>
  <c r="Z59" i="47" s="1"/>
  <c r="Z53" i="38"/>
  <c r="X56" i="38"/>
  <c r="X59" i="1"/>
  <c r="Z59" i="1" s="1"/>
  <c r="Z56" i="1"/>
  <c r="Z56" i="31"/>
  <c r="X59" i="31"/>
  <c r="Z59" i="31" s="1"/>
  <c r="Z53" i="10"/>
  <c r="X56" i="10"/>
  <c r="Z56" i="55"/>
  <c r="X59" i="55"/>
  <c r="Z59" i="55" s="1"/>
  <c r="X59" i="42"/>
  <c r="Z59" i="42" s="1"/>
  <c r="Z56" i="42"/>
  <c r="Z56" i="2"/>
  <c r="X59" i="2"/>
  <c r="Z59" i="2" s="1"/>
  <c r="Z56" i="22"/>
  <c r="X59" i="22"/>
  <c r="Z59" i="22" s="1"/>
  <c r="Z53" i="50"/>
  <c r="X56" i="50"/>
  <c r="X56" i="14"/>
  <c r="Z53" i="14"/>
  <c r="Z56" i="30"/>
  <c r="X59" i="30"/>
  <c r="Z59" i="30" s="1"/>
  <c r="X59" i="40"/>
  <c r="Z59" i="40" s="1"/>
  <c r="Z56" i="40"/>
  <c r="X56" i="9"/>
  <c r="Z53" i="9"/>
  <c r="Z56" i="39" l="1"/>
  <c r="X59" i="39"/>
  <c r="Z59" i="39" s="1"/>
  <c r="X59" i="35"/>
  <c r="Z59" i="35" s="1"/>
  <c r="Z56" i="35"/>
  <c r="Z56" i="50"/>
  <c r="X59" i="50"/>
  <c r="Z59" i="50" s="1"/>
  <c r="X59" i="32"/>
  <c r="Z59" i="32" s="1"/>
  <c r="Z56" i="32"/>
  <c r="Z56" i="33"/>
  <c r="X59" i="33"/>
  <c r="Z59" i="33" s="1"/>
  <c r="Z56" i="49"/>
  <c r="X59" i="49"/>
  <c r="Z59" i="49" s="1"/>
  <c r="X59" i="15"/>
  <c r="Z59" i="15" s="1"/>
  <c r="Z56" i="15"/>
  <c r="Z56" i="9"/>
  <c r="X59" i="9"/>
  <c r="Z59" i="9" s="1"/>
  <c r="Z56" i="27"/>
  <c r="X59" i="27"/>
  <c r="Z59" i="27" s="1"/>
  <c r="X59" i="10"/>
  <c r="Z59" i="10" s="1"/>
  <c r="Z56" i="10"/>
  <c r="Z56" i="51"/>
  <c r="X59" i="51"/>
  <c r="Z59" i="51" s="1"/>
  <c r="X59" i="26"/>
  <c r="Z59" i="26" s="1"/>
  <c r="Z56" i="26"/>
  <c r="Z56" i="12"/>
  <c r="X59" i="12"/>
  <c r="Z59" i="12" s="1"/>
  <c r="Z56" i="38"/>
  <c r="X59" i="38"/>
  <c r="Z59" i="38" s="1"/>
  <c r="X59" i="11"/>
  <c r="Z59" i="11" s="1"/>
  <c r="Z56" i="11"/>
  <c r="Z56" i="14"/>
  <c r="X59" i="14"/>
  <c r="Z59" i="14" s="1"/>
  <c r="Z56" i="54"/>
  <c r="X59" i="54"/>
  <c r="Z59" i="54" s="1"/>
  <c r="Z56" i="36"/>
  <c r="X59" i="36"/>
  <c r="Z59" i="36" s="1"/>
  <c r="Z56" i="6"/>
  <c r="X59" i="6"/>
  <c r="Z59" i="6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<sst xmlns="http://schemas.openxmlformats.org/spreadsheetml/2006/main" count="7975" uniqueCount="140">
  <si>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</si>
  <si>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</si>
  <si>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</si>
  <si>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</si>
  <si>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</si>
  <si>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</si>
  <si>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</si>
  <si>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</si>
  <si>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</si>
  <si>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</si>
  <si>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</si>
  <si>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</si>
  <si>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</si>
  <si>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</si>
  <si>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</si>
  <si>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</si>
  <si>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</si>
  <si>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</si>
  <si>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</si>
  <si>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</si>
  <si>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</si>
  <si>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</si>
  <si>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</si>
  <si>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</si>
  <si>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</si>
  <si>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</si>
  <si>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</si>
  <si>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</si>
  <si>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</si>
  <si>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</si>
  <si>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</si>
  <si>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</si>
  <si>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</si>
  <si>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</si>
  <si>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</si>
  <si>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</si>
  <si>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</si>
  <si>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</si>
  <si>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</si>
  <si>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</si>
  <si>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</si>
  <si>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</si>
  <si>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</si>
  <si>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</si>
  <si>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</si>
  <si>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</si>
  <si>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</si>
  <si>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</si>
  <si>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</si>
  <si>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</si>
  <si>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</si>
  <si>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</si>
  <si>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</si>
  <si>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</si>
  <si>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</si>
  <si>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</si>
  <si>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</si>
  <si>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</si>
  <si>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</si>
  <si>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</si>
  <si>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</si>
  <si>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</si>
  <si>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</si>
  <si>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</si>
  <si>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</si>
  <si>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</si>
  <si>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</si>
  <si>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</si>
  <si>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</si>
  <si>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</si>
  <si>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</si>
  <si>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</si>
  <si>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</si>
  <si>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</si>
  <si>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</si>
  <si>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</si>
  <si>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</si>
  <si>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</si>
  <si>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</si>
  <si>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</si>
  <si>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</si>
  <si>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</si>
  <si>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</si>
  <si>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</si>
  <si>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</si>
  <si>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1st Quarter ended 30 September 2023 (Figures Finalised as at 2023/10/16)</t>
  </si>
  <si>
    <t>Kwazulu-Natal: Umzumbe (KZN213) - Table C4 Quarterly Budgeted Financial Performance ( Waste management                                   ) for 1st Quarter ended 30 September 2023 (Figures Finalised as at 2023/10/16)</t>
  </si>
  <si>
    <t>Kwazulu-Natal: uMuziwabantu (KZN214) - Table C4 Quarterly Budgeted Financial Performance ( Waste management                                   ) for 1st Quarter ended 30 September 2023 (Figures Finalised as at 2023/10/16)</t>
  </si>
  <si>
    <t>Kwazulu-Natal: Ray Nkonyeni (KZN216) - Table C4 Quarterly Budgeted Financial Performance ( Waste management                                   ) for 1st Quarter ended 30 September 2023 (Figures Finalised as at 2023/10/16)</t>
  </si>
  <si>
    <t>Kwazulu-Natal: Ugu (DC21) - Table C4 Quarterly Budgeted Financial Performance ( Waste management                                   ) for 1st Quarter ended 30 September 2023 (Figures Finalised as at 2023/10/16)</t>
  </si>
  <si>
    <t>Kwazulu-Natal: uMshwathi (KZN221) - Table C4 Quarterly Budgeted Financial Performance ( Waste management                                   ) for 1st Quarter ended 30 September 2023 (Figures Finalised as at 2023/10/16)</t>
  </si>
  <si>
    <t>Kwazulu-Natal: uMngeni (KZN222) - Table C4 Quarterly Budgeted Financial Performance ( Waste management                                   ) for 1st Quarter ended 30 September 2023 (Figures Finalised as at 2023/10/16)</t>
  </si>
  <si>
    <t>Kwazulu-Natal: Mpofana (KZN223) - Table C4 Quarterly Budgeted Financial Performance ( Waste management                                   ) for 1st Quarter ended 30 September 2023 (Figures Finalised as at 2023/10/16)</t>
  </si>
  <si>
    <t>Kwazulu-Natal: Impendle (KZN224) - Table C4 Quarterly Budgeted Financial Performance ( Waste management                                   ) for 1st Quarter ended 30 September 2023 (Figures Finalised as at 2023/10/16)</t>
  </si>
  <si>
    <t>Kwazulu-Natal: Msunduzi (KZN225) - Table C4 Quarterly Budgeted Financial Performance ( Waste management                                   ) for 1st Quarter ended 30 September 2023 (Figures Finalised as at 2023/10/16)</t>
  </si>
  <si>
    <t>Kwazulu-Natal: Mkhambathini (KZN226) - Table C4 Quarterly Budgeted Financial Performance ( Waste management                                   ) for 1st Quarter ended 30 September 2023 (Figures Finalised as at 2023/10/16)</t>
  </si>
  <si>
    <t>Kwazulu-Natal: Richmond (KZN227) - Table C4 Quarterly Budgeted Financial Performance ( Waste management                                   ) for 1st Quarter ended 30 September 2023 (Figures Finalised as at 2023/10/16)</t>
  </si>
  <si>
    <t>Kwazulu-Natal: uMgungundlovu (DC22) - Table C4 Quarterly Budgeted Financial Performance ( Waste management                                   ) for 1st Quarter ended 30 September 2023 (Figures Finalised as at 2023/10/16)</t>
  </si>
  <si>
    <t>Kwazulu-Natal: Okhahlamba (KZN235) - Table C4 Quarterly Budgeted Financial Performance ( Waste management                                   ) for 1st Quarter ended 30 September 2023 (Figures Finalised as at 2023/10/16)</t>
  </si>
  <si>
    <t>Kwazulu-Natal: Inkosi Langalibalele (KZN237) - Table C4 Quarterly Budgeted Financial Performance ( Waste management                                   ) for 1st Quarter ended 30 September 2023 (Figures Finalised as at 2023/10/16)</t>
  </si>
  <si>
    <t>Kwazulu-Natal: Alfred Duma (KZN238) - Table C4 Quarterly Budgeted Financial Performance ( Waste management                                   ) for 1st Quarter ended 30 September 2023 (Figures Finalised as at 2023/10/16)</t>
  </si>
  <si>
    <t>Kwazulu-Natal: Uthukela (DC23) - Table C4 Quarterly Budgeted Financial Performance ( Waste management                                   ) for 1st Quarter ended 30 September 2023 (Figures Finalised as at 2023/10/16)</t>
  </si>
  <si>
    <t>Kwazulu-Natal: Endumeni (KZN241) - Table C4 Quarterly Budgeted Financial Performance ( Waste management                                   ) for 1st Quarter ended 30 September 2023 (Figures Finalised as at 2023/10/16)</t>
  </si>
  <si>
    <t>Kwazulu-Natal: Nquthu (KZN242) - Table C4 Quarterly Budgeted Financial Performance ( Waste management                                   ) for 1st Quarter ended 30 September 2023 (Figures Finalised as at 2023/10/16)</t>
  </si>
  <si>
    <t>Kwazulu-Natal: Msinga (KZN244) - Table C4 Quarterly Budgeted Financial Performance ( Waste management                                   ) for 1st Quarter ended 30 September 2023 (Figures Finalised as at 2023/10/16)</t>
  </si>
  <si>
    <t>Kwazulu-Natal: Umvoti (KZN245) - Table C4 Quarterly Budgeted Financial Performance ( Waste management                                   ) for 1st Quarter ended 30 September 2023 (Figures Finalised as at 2023/10/16)</t>
  </si>
  <si>
    <t>Kwazulu-Natal: Umzinyathi (DC24) - Table C4 Quarterly Budgeted Financial Performance ( Waste management                                   ) for 1st Quarter ended 30 September 2023 (Figures Finalised as at 2023/10/16)</t>
  </si>
  <si>
    <t>Kwazulu-Natal: Newcastle (KZN252) - Table C4 Quarterly Budgeted Financial Performance ( Waste management                                   ) for 1st Quarter ended 30 September 2023 (Figures Finalised as at 2023/10/16)</t>
  </si>
  <si>
    <t>Kwazulu-Natal: Emadlangeni (KZN253) - Table C4 Quarterly Budgeted Financial Performance ( Waste management                                   ) for 1st Quarter ended 30 September 2023 (Figures Finalised as at 2023/10/16)</t>
  </si>
  <si>
    <t>Kwazulu-Natal: Dannhauser (KZN254) - Table C4 Quarterly Budgeted Financial Performance ( Waste management                                   ) for 1st Quarter ended 30 September 2023 (Figures Finalised as at 2023/10/16)</t>
  </si>
  <si>
    <t>Kwazulu-Natal: Amajuba (DC25) - Table C4 Quarterly Budgeted Financial Performance ( Waste management                                   ) for 1st Quarter ended 30 September 2023 (Figures Finalised as at 2023/10/16)</t>
  </si>
  <si>
    <t>Kwazulu-Natal: eDumbe (KZN261) - Table C4 Quarterly Budgeted Financial Performance ( Waste management                                   ) for 1st Quarter ended 30 September 2023 (Figures Finalised as at 2023/10/16)</t>
  </si>
  <si>
    <t>Kwazulu-Natal: uPhongolo (KZN262) - Table C4 Quarterly Budgeted Financial Performance ( Waste management                                   ) for 1st Quarter ended 30 September 2023 (Figures Finalised as at 2023/10/16)</t>
  </si>
  <si>
    <t>Kwazulu-Natal: Abaqulusi (KZN263) - Table C4 Quarterly Budgeted Financial Performance ( Waste management                                   ) for 1st Quarter ended 30 September 2023 (Figures Finalised as at 2023/10/16)</t>
  </si>
  <si>
    <t>Kwazulu-Natal: Nongoma (KZN265) - Table C4 Quarterly Budgeted Financial Performance ( Waste management                                   ) for 1st Quarter ended 30 September 2023 (Figures Finalised as at 2023/10/16)</t>
  </si>
  <si>
    <t>Kwazulu-Natal: Ulundi (KZN266) - Table C4 Quarterly Budgeted Financial Performance ( Waste management                                   ) for 1st Quarter ended 30 September 2023 (Figures Finalised as at 2023/10/16)</t>
  </si>
  <si>
    <t>Kwazulu-Natal: Zululand (DC26) - Table C4 Quarterly Budgeted Financial Performance ( Waste management                                   ) for 1st Quarter ended 30 September 2023 (Figures Finalised as at 2023/10/16)</t>
  </si>
  <si>
    <t>Kwazulu-Natal: Umhlabuyalingana (KZN271) - Table C4 Quarterly Budgeted Financial Performance ( Waste management                                   ) for 1st Quarter ended 30 September 2023 (Figures Finalised as at 2023/10/16)</t>
  </si>
  <si>
    <t>Kwazulu-Natal: Jozini (KZN272) - Table C4 Quarterly Budgeted Financial Performance ( Waste management                                   ) for 1st Quarter ended 30 September 2023 (Figures Finalised as at 2023/10/16)</t>
  </si>
  <si>
    <t>Kwazulu-Natal: Mtubatuba (KZN275) - Table C4 Quarterly Budgeted Financial Performance ( Waste management                                   ) for 1st Quarter ended 30 September 2023 (Figures Finalised as at 2023/10/16)</t>
  </si>
  <si>
    <t>Kwazulu-Natal: Hlabisa Big Five (KZN276) - Table C4 Quarterly Budgeted Financial Performance ( Waste management                                   ) for 1st Quarter ended 30 September 2023 (Figures Finalised as at 2023/10/16)</t>
  </si>
  <si>
    <t>Kwazulu-Natal: Umkhanyakude (DC27) - Table C4 Quarterly Budgeted Financial Performance ( Waste management                                   ) for 1st Quarter ended 30 September 2023 (Figures Finalised as at 2023/10/16)</t>
  </si>
  <si>
    <t>Kwazulu-Natal: Mfolozi (KZN281) - Table C4 Quarterly Budgeted Financial Performance ( Waste management                                   ) for 1st Quarter ended 30 September 2023 (Figures Finalised as at 2023/10/16)</t>
  </si>
  <si>
    <t>Kwazulu-Natal: uMhlathuze (KZN282) - Table C4 Quarterly Budgeted Financial Performance ( Waste management                                   ) for 1st Quarter ended 30 September 2023 (Figures Finalised as at 2023/10/16)</t>
  </si>
  <si>
    <t>Kwazulu-Natal: uMlalazi (KZN284) - Table C4 Quarterly Budgeted Financial Performance ( Waste management                                   ) for 1st Quarter ended 30 September 2023 (Figures Finalised as at 2023/10/16)</t>
  </si>
  <si>
    <t>Kwazulu-Natal: Mthonjaneni (KZN285) - Table C4 Quarterly Budgeted Financial Performance ( Waste management                                   ) for 1st Quarter ended 30 September 2023 (Figures Finalised as at 2023/10/16)</t>
  </si>
  <si>
    <t>Kwazulu-Natal: Nkandla (KZN286) - Table C4 Quarterly Budgeted Financial Performance ( Waste management                                   ) for 1st Quarter ended 30 September 2023 (Figures Finalised as at 2023/10/16)</t>
  </si>
  <si>
    <t>Kwazulu-Natal: King Cetshwayo (DC28) - Table C4 Quarterly Budgeted Financial Performance ( Waste management                                   ) for 1st Quarter ended 30 September 2023 (Figures Finalised as at 2023/10/16)</t>
  </si>
  <si>
    <t>Kwazulu-Natal: Mandeni (KZN291) - Table C4 Quarterly Budgeted Financial Performance ( Waste management                                   ) for 1st Quarter ended 30 September 2023 (Figures Finalised as at 2023/10/16)</t>
  </si>
  <si>
    <t>Kwazulu-Natal: KwaDukuza (KZN292) - Table C4 Quarterly Budgeted Financial Performance ( Waste management                                   ) for 1st Quarter ended 30 September 2023 (Figures Finalised as at 2023/10/16)</t>
  </si>
  <si>
    <t>Kwazulu-Natal: Ndwedwe (KZN293) - Table C4 Quarterly Budgeted Financial Performance ( Waste management                                   ) for 1st Quarter ended 30 September 2023 (Figures Finalised as at 2023/10/16)</t>
  </si>
  <si>
    <t>Kwazulu-Natal: Maphumulo (KZN294) - Table C4 Quarterly Budgeted Financial Performance ( Waste management                                   ) for 1st Quarter ended 30 September 2023 (Figures Finalised as at 2023/10/16)</t>
  </si>
  <si>
    <t>Kwazulu-Natal: iLembe (DC29) - Table C4 Quarterly Budgeted Financial Performance ( Waste management                                   ) for 1st Quarter ended 30 September 2023 (Figures Finalised as at 2023/10/16)</t>
  </si>
  <si>
    <t>Kwazulu-Natal: Greater Kokstad (KZN433) - Table C4 Quarterly Budgeted Financial Performance ( Waste management                                   ) for 1st Quarter ended 30 September 2023 (Figures Finalised as at 2023/10/16)</t>
  </si>
  <si>
    <t>Kwazulu-Natal: Ubuhlebezwe (KZN434) - Table C4 Quarterly Budgeted Financial Performance ( Waste management                                   ) for 1st Quarter ended 30 September 2023 (Figures Finalised as at 2023/10/16)</t>
  </si>
  <si>
    <t>Kwazulu-Natal: Umzimkhulu (KZN435) - Table C4 Quarterly Budgeted Financial Performance ( Waste management                                   ) for 1st Quarter ended 30 September 2023 (Figures Finalised as at 2023/10/16)</t>
  </si>
  <si>
    <t>Kwazulu-Natal: Dr Nkosazana Dlamini Zuma (KZN436) - Table C4 Quarterly Budgeted Financial Performance ( Waste management                                   ) for 1st Quarter ended 30 September 2023 (Figures Finalised as at 2023/10/16)</t>
  </si>
  <si>
    <t>Kwazulu-Natal: Harry Gwala (DC43)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</si>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</sst>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66874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1578</v>
      </c>
      <c r="X8" s="22"/>
      <c r="Y8" s="22">
        <v>1578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1589783555</v>
      </c>
      <c r="D9" s="20"/>
      <c r="E9" s="21">
        <v>1831643793</v>
      </c>
      <c r="F9" s="22">
        <v>1831643793</v>
      </c>
      <c r="G9" s="22">
        <v>151607263</v>
      </c>
      <c r="H9" s="22">
        <v>151750518</v>
      </c>
      <c r="I9" s="22">
        <v>166744604</v>
      </c>
      <c r="J9" s="22">
        <v>470102385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470102385</v>
      </c>
      <c r="X9" s="22">
        <v>468910241</v>
      </c>
      <c r="Y9" s="22">
        <v>1192144</v>
      </c>
      <c r="Z9" s="23">
        <v>0.25423714301006278</v>
      </c>
      <c r="AA9" s="20">
        <v>1831643793</v>
      </c>
    </row>
    <row r="10" spans="1:27" ht="13.5" x14ac:dyDescent="0.25">
      <c r="A10" s="19" t="s">
        <v>38</v>
      </c>
      <c r="B10" s="15" t="s">
        <v>32</v>
      </c>
      <c r="C10" s="20">
        <v>1549843</v>
      </c>
      <c r="D10" s="20"/>
      <c r="E10" s="21">
        <v>525426</v>
      </c>
      <c r="F10" s="22">
        <v>525426</v>
      </c>
      <c r="G10" s="22">
        <v>18558</v>
      </c>
      <c r="H10" s="22">
        <v>15164</v>
      </c>
      <c r="I10" s="22">
        <v>18669</v>
      </c>
      <c r="J10" s="22">
        <v>52391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52391</v>
      </c>
      <c r="X10" s="22">
        <v>114830</v>
      </c>
      <c r="Y10" s="22">
        <v>-62439</v>
      </c>
      <c r="Z10" s="23">
        <v>-54.375163284855873</v>
      </c>
      <c r="AA10" s="20">
        <v>525426</v>
      </c>
    </row>
    <row r="11" spans="1:27" ht="13.5" x14ac:dyDescent="0.25">
      <c r="A11" s="19" t="s">
        <v>39</v>
      </c>
      <c r="B11" s="15" t="s">
        <v>32</v>
      </c>
      <c r="C11" s="20">
        <v>1397331</v>
      </c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394861</v>
      </c>
      <c r="X11" s="22"/>
      <c r="Y11" s="22">
        <v>394861</v>
      </c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17039330</v>
      </c>
      <c r="D13" s="20"/>
      <c r="E13" s="21">
        <v>32282218</v>
      </c>
      <c r="F13" s="22">
        <v>32282218</v>
      </c>
      <c r="G13" s="22">
        <v>2682233</v>
      </c>
      <c r="H13" s="22">
        <v>1810006</v>
      </c>
      <c r="I13" s="22">
        <v>3290354</v>
      </c>
      <c r="J13" s="22">
        <v>7782593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7782593</v>
      </c>
      <c r="X13" s="22">
        <v>8070554</v>
      </c>
      <c r="Y13" s="22">
        <v>-287961</v>
      </c>
      <c r="Z13" s="23">
        <v>-3.5680450189664801</v>
      </c>
      <c r="AA13" s="20">
        <v>32282218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968174</v>
      </c>
      <c r="D17" s="20"/>
      <c r="E17" s="21">
        <v>811984</v>
      </c>
      <c r="F17" s="22">
        <v>811984</v>
      </c>
      <c r="G17" s="22">
        <v>53233</v>
      </c>
      <c r="H17" s="22">
        <v>283040</v>
      </c>
      <c r="I17" s="22">
        <v>31306</v>
      </c>
      <c r="J17" s="22">
        <v>367579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367579</v>
      </c>
      <c r="X17" s="22">
        <v>202995</v>
      </c>
      <c r="Y17" s="22">
        <v>164584</v>
      </c>
      <c r="Z17" s="23">
        <v>81.077859060567988</v>
      </c>
      <c r="AA17" s="20">
        <v>811984</v>
      </c>
    </row>
    <row r="18" spans="1:27" ht="13.5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62</v>
      </c>
      <c r="X18" s="22">
        <v>5676</v>
      </c>
      <c r="Y18" s="22">
        <v>-5614</v>
      </c>
      <c r="Z18" s="23">
        <v>-98.907681465821</v>
      </c>
      <c r="AA18" s="20">
        <v>22704</v>
      </c>
    </row>
    <row r="19" spans="1:27" ht="13.5" x14ac:dyDescent="0.25">
      <c r="A19" s="19" t="s">
        <v>47</v>
      </c>
      <c r="B19" s="15" t="s">
        <v>32</v>
      </c>
      <c r="C19" s="20">
        <v>2523363</v>
      </c>
      <c r="D19" s="20"/>
      <c r="E19" s="21">
        <v>864402</v>
      </c>
      <c r="F19" s="22">
        <v>864402</v>
      </c>
      <c r="G19" s="22">
        <v>86763</v>
      </c>
      <c r="H19" s="22">
        <v>15804</v>
      </c>
      <c r="I19" s="22">
        <v>526</v>
      </c>
      <c r="J19" s="22">
        <v>103093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103093</v>
      </c>
      <c r="X19" s="22">
        <v>216150</v>
      </c>
      <c r="Y19" s="22">
        <v>-113057</v>
      </c>
      <c r="Z19" s="23">
        <v>-52.304880869766365</v>
      </c>
      <c r="AA19" s="20">
        <v>864402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1375841</v>
      </c>
      <c r="D23" s="20"/>
      <c r="E23" s="21">
        <v>424864</v>
      </c>
      <c r="F23" s="22">
        <v>424864</v>
      </c>
      <c r="G23" s="22">
        <v>520</v>
      </c>
      <c r="H23" s="22">
        <v>1200</v>
      </c>
      <c r="I23" s="22">
        <v>1250</v>
      </c>
      <c r="J23" s="22">
        <v>2970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2970</v>
      </c>
      <c r="X23" s="22">
        <v>106191</v>
      </c>
      <c r="Y23" s="22">
        <v>-103221</v>
      </c>
      <c r="Z23" s="23">
        <v>-97.203152809560137</v>
      </c>
      <c r="AA23" s="20">
        <v>424864</v>
      </c>
    </row>
    <row r="24" spans="1:27" ht="13.5" x14ac:dyDescent="0.25">
      <c r="A24" s="19" t="s">
        <v>52</v>
      </c>
      <c r="B24" s="15" t="s">
        <v>32</v>
      </c>
      <c r="C24" s="20">
        <v>468889</v>
      </c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127381</v>
      </c>
      <c r="X24" s="22">
        <v>596286</v>
      </c>
      <c r="Y24" s="22">
        <v>-468905</v>
      </c>
      <c r="Z24" s="23">
        <v>-78.637600077815009</v>
      </c>
      <c r="AA24" s="20">
        <v>2401811</v>
      </c>
    </row>
    <row r="25" spans="1:27" ht="13.5" x14ac:dyDescent="0.25">
      <c r="A25" s="19" t="s">
        <v>53</v>
      </c>
      <c r="B25" s="15" t="s">
        <v>32</v>
      </c>
      <c r="C25" s="20">
        <v>776039990</v>
      </c>
      <c r="D25" s="20"/>
      <c r="E25" s="21">
        <v>828359913</v>
      </c>
      <c r="F25" s="22">
        <v>828359913</v>
      </c>
      <c r="G25" s="22">
        <v>120609432</v>
      </c>
      <c r="H25" s="22">
        <v>220180829</v>
      </c>
      <c r="I25" s="22">
        <v>1132386</v>
      </c>
      <c r="J25" s="22">
        <v>341922647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341922647</v>
      </c>
      <c r="X25" s="22">
        <v>224090799</v>
      </c>
      <c r="Y25" s="22">
        <v>117831848</v>
      </c>
      <c r="Z25" s="23">
        <v>52.582189240174912</v>
      </c>
      <c r="AA25" s="20">
        <v>828359913</v>
      </c>
    </row>
    <row r="26" spans="1:27" ht="13.5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473270</v>
      </c>
      <c r="X26" s="22">
        <v>354591</v>
      </c>
      <c r="Y26" s="22">
        <v>118679</v>
      </c>
      <c r="Z26" s="23">
        <v>33.46926458934378</v>
      </c>
      <c r="AA26" s="20">
        <v>1418369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669198</v>
      </c>
      <c r="X30" s="22"/>
      <c r="Y30" s="22">
        <v>669198</v>
      </c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2395910597</v>
      </c>
      <c r="D32" s="29">
        <f t="shared" ref="D32:Y32" si="0">SUM(D6:D31)</f>
        <v>0</v>
      </c>
      <c r="E32" s="30">
        <f t="shared" si="0"/>
        <v>2701432284</v>
      </c>
      <c r="F32" s="31">
        <f t="shared" si="0"/>
        <v>2701432284</v>
      </c>
      <c r="G32" s="31">
        <f t="shared" si="0"/>
        <v>275622042</v>
      </c>
      <c r="H32" s="31">
        <f t="shared" si="0"/>
        <v>374629930</v>
      </c>
      <c r="I32" s="31">
        <f t="shared" si="0"/>
        <v>171748036</v>
      </c>
      <c r="J32" s="31">
        <f t="shared" si="0"/>
        <v>822000008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822000008</v>
      </c>
      <c r="X32" s="31">
        <f t="shared" si="0"/>
        <v>702668313</v>
      </c>
      <c r="Y32" s="31">
        <f t="shared" si="0"/>
        <v>119331695</v>
      </c>
      <c r="Z32" s="32">
        <f>+IF(X32&lt;&gt;0,+(Y32/X32)*100,0)</f>
        <v>16.98264925175301</v>
      </c>
      <c r="AA32" s="29">
        <f>SUM(AA6:AA31)</f>
        <v>2701432284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1238786067</v>
      </c>
      <c r="D34" s="20"/>
      <c r="E34" s="21">
        <v>1449194940</v>
      </c>
      <c r="F34" s="22">
        <v>1449194940</v>
      </c>
      <c r="G34" s="22">
        <v>108944015</v>
      </c>
      <c r="H34" s="22">
        <v>91696430</v>
      </c>
      <c r="I34" s="22">
        <v>122124989</v>
      </c>
      <c r="J34" s="22">
        <v>322765434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322765434</v>
      </c>
      <c r="X34" s="22">
        <v>330631158</v>
      </c>
      <c r="Y34" s="22">
        <v>-7865724</v>
      </c>
      <c r="Z34" s="23">
        <v>-2.3790026468104375</v>
      </c>
      <c r="AA34" s="20">
        <v>1449194940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110301683</v>
      </c>
      <c r="D37" s="20"/>
      <c r="E37" s="21">
        <v>151082546</v>
      </c>
      <c r="F37" s="22">
        <v>151082546</v>
      </c>
      <c r="G37" s="22">
        <v>26916904</v>
      </c>
      <c r="H37" s="22">
        <v>11202663</v>
      </c>
      <c r="I37" s="22">
        <v>11178980</v>
      </c>
      <c r="J37" s="22">
        <v>49298547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49298547</v>
      </c>
      <c r="X37" s="22">
        <v>50726037</v>
      </c>
      <c r="Y37" s="22">
        <v>-1427490</v>
      </c>
      <c r="Z37" s="23">
        <v>-2.8141169395906092</v>
      </c>
      <c r="AA37" s="20">
        <v>151082546</v>
      </c>
    </row>
    <row r="38" spans="1:27" ht="13.5" x14ac:dyDescent="0.25">
      <c r="A38" s="19" t="s">
        <v>64</v>
      </c>
      <c r="B38" s="15" t="s">
        <v>32</v>
      </c>
      <c r="C38" s="20">
        <v>263406831</v>
      </c>
      <c r="D38" s="20"/>
      <c r="E38" s="21">
        <v>170782509</v>
      </c>
      <c r="F38" s="22">
        <v>170782509</v>
      </c>
      <c r="G38" s="22">
        <v>640889</v>
      </c>
      <c r="H38" s="22">
        <v>637797</v>
      </c>
      <c r="I38" s="22">
        <v>1753847</v>
      </c>
      <c r="J38" s="22">
        <v>3032533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3032533</v>
      </c>
      <c r="X38" s="22">
        <v>19128564</v>
      </c>
      <c r="Y38" s="22">
        <v>-16096031</v>
      </c>
      <c r="Z38" s="23">
        <v>-84.146572633471067</v>
      </c>
      <c r="AA38" s="20">
        <v>170782509</v>
      </c>
    </row>
    <row r="39" spans="1:27" ht="13.5" x14ac:dyDescent="0.25">
      <c r="A39" s="19" t="s">
        <v>65</v>
      </c>
      <c r="B39" s="15" t="s">
        <v>32</v>
      </c>
      <c r="C39" s="20">
        <v>59739576</v>
      </c>
      <c r="D39" s="20"/>
      <c r="E39" s="21">
        <v>107303446</v>
      </c>
      <c r="F39" s="22">
        <v>107303446</v>
      </c>
      <c r="G39" s="22">
        <v>6687070</v>
      </c>
      <c r="H39" s="22">
        <v>6682158</v>
      </c>
      <c r="I39" s="22">
        <v>-9533034</v>
      </c>
      <c r="J39" s="22">
        <v>3836194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3836194</v>
      </c>
      <c r="X39" s="22">
        <v>26446318</v>
      </c>
      <c r="Y39" s="22">
        <v>-22610124</v>
      </c>
      <c r="Z39" s="23">
        <v>-85.494411736257575</v>
      </c>
      <c r="AA39" s="20">
        <v>107303446</v>
      </c>
    </row>
    <row r="40" spans="1:27" ht="13.5" x14ac:dyDescent="0.25">
      <c r="A40" s="19" t="s">
        <v>40</v>
      </c>
      <c r="B40" s="15" t="s">
        <v>32</v>
      </c>
      <c r="C40" s="20">
        <v>104295061</v>
      </c>
      <c r="D40" s="20"/>
      <c r="E40" s="21">
        <v>85119346</v>
      </c>
      <c r="F40" s="22">
        <v>85119346</v>
      </c>
      <c r="G40" s="22">
        <v>3885111</v>
      </c>
      <c r="H40" s="22">
        <v>7328727</v>
      </c>
      <c r="I40" s="22">
        <v>5479641</v>
      </c>
      <c r="J40" s="22">
        <v>16693479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16693479</v>
      </c>
      <c r="X40" s="22">
        <v>20853975</v>
      </c>
      <c r="Y40" s="22">
        <v>-4160496</v>
      </c>
      <c r="Z40" s="23">
        <v>-19.950613731914419</v>
      </c>
      <c r="AA40" s="20">
        <v>85119346</v>
      </c>
    </row>
    <row r="41" spans="1:27" ht="13.5" x14ac:dyDescent="0.25">
      <c r="A41" s="19" t="s">
        <v>66</v>
      </c>
      <c r="B41" s="15" t="s">
        <v>32</v>
      </c>
      <c r="C41" s="20">
        <v>717418186</v>
      </c>
      <c r="D41" s="20"/>
      <c r="E41" s="21">
        <v>925284583</v>
      </c>
      <c r="F41" s="22">
        <v>925284583</v>
      </c>
      <c r="G41" s="22">
        <v>13633109</v>
      </c>
      <c r="H41" s="22">
        <v>39623723</v>
      </c>
      <c r="I41" s="22">
        <v>63547107</v>
      </c>
      <c r="J41" s="22">
        <v>116803939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116803939</v>
      </c>
      <c r="X41" s="22">
        <v>230044099</v>
      </c>
      <c r="Y41" s="22">
        <v>-113240160</v>
      </c>
      <c r="Z41" s="23">
        <v>-49.225413949870543</v>
      </c>
      <c r="AA41" s="20">
        <v>925284583</v>
      </c>
    </row>
    <row r="42" spans="1:27" ht="13.5" x14ac:dyDescent="0.25">
      <c r="A42" s="19" t="s">
        <v>67</v>
      </c>
      <c r="B42" s="15" t="s">
        <v>32</v>
      </c>
      <c r="C42" s="20">
        <v>795269</v>
      </c>
      <c r="D42" s="20"/>
      <c r="E42" s="21">
        <v>471000</v>
      </c>
      <c r="F42" s="22">
        <v>471000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117750</v>
      </c>
      <c r="Y42" s="22">
        <v>-117750</v>
      </c>
      <c r="Z42" s="23">
        <v>-100</v>
      </c>
      <c r="AA42" s="20">
        <v>471000</v>
      </c>
    </row>
    <row r="43" spans="1:27" ht="13.5" x14ac:dyDescent="0.25">
      <c r="A43" s="19" t="s">
        <v>68</v>
      </c>
      <c r="B43" s="15" t="s">
        <v>32</v>
      </c>
      <c r="C43" s="20">
        <v>47800512</v>
      </c>
      <c r="D43" s="20"/>
      <c r="E43" s="21">
        <v>20853316</v>
      </c>
      <c r="F43" s="22">
        <v>20853316</v>
      </c>
      <c r="G43" s="22">
        <v>264033</v>
      </c>
      <c r="H43" s="22">
        <v>665249</v>
      </c>
      <c r="I43" s="22">
        <v>2432955</v>
      </c>
      <c r="J43" s="22">
        <v>3362237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3362237</v>
      </c>
      <c r="X43" s="22">
        <v>5130829</v>
      </c>
      <c r="Y43" s="22">
        <v>-1768592</v>
      </c>
      <c r="Z43" s="23">
        <v>-34.469907299580633</v>
      </c>
      <c r="AA43" s="20">
        <v>20853316</v>
      </c>
    </row>
    <row r="44" spans="1:27" ht="13.5" x14ac:dyDescent="0.25">
      <c r="A44" s="19" t="s">
        <v>69</v>
      </c>
      <c r="B44" s="15" t="s">
        <v>32</v>
      </c>
      <c r="C44" s="20">
        <v>113888002</v>
      </c>
      <c r="D44" s="20"/>
      <c r="E44" s="21">
        <v>111433711</v>
      </c>
      <c r="F44" s="22">
        <v>111433711</v>
      </c>
      <c r="G44" s="22">
        <v>2976906</v>
      </c>
      <c r="H44" s="22">
        <v>5234512</v>
      </c>
      <c r="I44" s="22">
        <v>7375467</v>
      </c>
      <c r="J44" s="22">
        <v>15586885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15586885</v>
      </c>
      <c r="X44" s="22">
        <v>33977202</v>
      </c>
      <c r="Y44" s="22">
        <v>-18390317</v>
      </c>
      <c r="Z44" s="23">
        <v>-54.125460360155607</v>
      </c>
      <c r="AA44" s="20">
        <v>111433711</v>
      </c>
    </row>
    <row r="45" spans="1:27" ht="13.5" x14ac:dyDescent="0.25">
      <c r="A45" s="19" t="s">
        <v>70</v>
      </c>
      <c r="B45" s="15" t="s">
        <v>32</v>
      </c>
      <c r="C45" s="20">
        <v>7</v>
      </c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77499</v>
      </c>
      <c r="Y45" s="22">
        <v>-77499</v>
      </c>
      <c r="Z45" s="23">
        <v>-100</v>
      </c>
      <c r="AA45" s="20">
        <v>309996</v>
      </c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-17299</v>
      </c>
      <c r="X46" s="22"/>
      <c r="Y46" s="22">
        <v>-17299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2658069130</v>
      </c>
      <c r="D47" s="29">
        <f t="shared" ref="D47:Y47" si="1">SUM(D34:D46)</f>
        <v>0</v>
      </c>
      <c r="E47" s="30">
        <f t="shared" si="1"/>
        <v>3021835393</v>
      </c>
      <c r="F47" s="31">
        <f t="shared" si="1"/>
        <v>3021835393</v>
      </c>
      <c r="G47" s="31">
        <f t="shared" si="1"/>
        <v>164232612</v>
      </c>
      <c r="H47" s="31">
        <f t="shared" si="1"/>
        <v>163064854</v>
      </c>
      <c r="I47" s="31">
        <f t="shared" si="1"/>
        <v>204064483</v>
      </c>
      <c r="J47" s="31">
        <f t="shared" si="1"/>
        <v>531361949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531361949</v>
      </c>
      <c r="X47" s="31">
        <f t="shared" si="1"/>
        <v>717133431</v>
      </c>
      <c r="Y47" s="31">
        <f t="shared" si="1"/>
        <v>-185771482</v>
      </c>
      <c r="Z47" s="32">
        <f>+IF(X47&lt;&gt;0,+(Y47/X47)*100,0)</f>
        <v>-25.904730412714507</v>
      </c>
      <c r="AA47" s="29">
        <f>SUM(AA34:AA46)</f>
        <v>3021835393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-262158533</v>
      </c>
      <c r="D48" s="39">
        <f t="shared" si="2"/>
        <v>0</v>
      </c>
      <c r="E48" s="40">
        <f t="shared" si="2"/>
        <v>-320403109</v>
      </c>
      <c r="F48" s="41">
        <f t="shared" si="2"/>
        <v>-320403109</v>
      </c>
      <c r="G48" s="41">
        <f t="shared" si="2"/>
        <v>111389430</v>
      </c>
      <c r="H48" s="41">
        <f t="shared" si="2"/>
        <v>211565076</v>
      </c>
      <c r="I48" s="41">
        <f t="shared" si="2"/>
        <v>-32316447</v>
      </c>
      <c r="J48" s="41">
        <f t="shared" si="2"/>
        <v>290638059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290638059</v>
      </c>
      <c r="X48" s="41">
        <f t="shared" si="2"/>
        <v>-14465118</v>
      </c>
      <c r="Y48" s="41">
        <f t="shared" si="2"/>
        <v>305103177</v>
      </c>
      <c r="Z48" s="42">
        <f>+IF(X48&lt;&gt;0,+(Y48/X48)*100,0)</f>
        <v>-2109.2339308949986</v>
      </c>
      <c r="AA48" s="39">
        <f>+AA32-AA47</f>
        <v>-320403109</v>
      </c>
    </row>
    <row r="49" spans="1:27" ht="25.5" x14ac:dyDescent="0.25">
      <c r="A49" s="43" t="s">
        <v>74</v>
      </c>
      <c r="B49" s="15" t="s">
        <v>32</v>
      </c>
      <c r="C49" s="20">
        <v>148737600</v>
      </c>
      <c r="D49" s="20"/>
      <c r="E49" s="21">
        <v>227090270</v>
      </c>
      <c r="F49" s="22">
        <v>227090270</v>
      </c>
      <c r="G49" s="22">
        <v>2046326</v>
      </c>
      <c r="H49" s="22">
        <v>2863374</v>
      </c>
      <c r="I49" s="22">
        <v>10633306</v>
      </c>
      <c r="J49" s="22">
        <v>15543006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15543006</v>
      </c>
      <c r="X49" s="22">
        <v>207045750</v>
      </c>
      <c r="Y49" s="22">
        <v>-191502744</v>
      </c>
      <c r="Z49" s="23">
        <v>-92.492960613777385</v>
      </c>
      <c r="AA49" s="20">
        <v>227090270</v>
      </c>
    </row>
    <row r="50" spans="1:27" ht="13.5" x14ac:dyDescent="0.25">
      <c r="A50" s="43" t="s">
        <v>75</v>
      </c>
      <c r="B50" s="15" t="s">
        <v>32</v>
      </c>
      <c r="C50" s="44">
        <v>2351502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-111069431</v>
      </c>
      <c r="D51" s="48">
        <f t="shared" si="3"/>
        <v>0</v>
      </c>
      <c r="E51" s="49">
        <f t="shared" si="3"/>
        <v>-93312839</v>
      </c>
      <c r="F51" s="50">
        <f t="shared" si="3"/>
        <v>-93312839</v>
      </c>
      <c r="G51" s="50">
        <f t="shared" si="3"/>
        <v>113435756</v>
      </c>
      <c r="H51" s="50">
        <f t="shared" si="3"/>
        <v>214428450</v>
      </c>
      <c r="I51" s="50">
        <f t="shared" si="3"/>
        <v>-21683141</v>
      </c>
      <c r="J51" s="50">
        <f t="shared" si="3"/>
        <v>306181065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306181065</v>
      </c>
      <c r="X51" s="50">
        <f t="shared" si="3"/>
        <v>192580632</v>
      </c>
      <c r="Y51" s="50">
        <f t="shared" si="3"/>
        <v>113600433</v>
      </c>
      <c r="Z51" s="51">
        <f>+IF(X51&lt;&gt;0,+(Y51/X51)*100,0)</f>
        <v>58.988503579113818</v>
      </c>
      <c r="AA51" s="48">
        <f>SUM(AA48:AA50)</f>
        <v>-93312839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-111069431</v>
      </c>
      <c r="D53" s="54">
        <f>+D51-D52</f>
        <v>0</v>
      </c>
      <c r="E53" s="55">
        <f t="shared" si="4"/>
        <v>-93312839</v>
      </c>
      <c r="F53" s="56">
        <f t="shared" si="4"/>
        <v>-93312839</v>
      </c>
      <c r="G53" s="56">
        <f t="shared" si="4"/>
        <v>113435756</v>
      </c>
      <c r="H53" s="56">
        <f t="shared" si="4"/>
        <v>214428450</v>
      </c>
      <c r="I53" s="56">
        <f t="shared" si="4"/>
        <v>-21683141</v>
      </c>
      <c r="J53" s="56">
        <f t="shared" si="4"/>
        <v>306181065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306181065</v>
      </c>
      <c r="X53" s="56">
        <f t="shared" si="4"/>
        <v>192580632</v>
      </c>
      <c r="Y53" s="56">
        <f t="shared" si="4"/>
        <v>113600433</v>
      </c>
      <c r="Z53" s="57">
        <f>+IF(X53&lt;&gt;0,+(Y53/X53)*100,0)</f>
        <v>58.988503579113818</v>
      </c>
      <c r="AA53" s="54">
        <f>+AA51-AA52</f>
        <v>-93312839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-111069431</v>
      </c>
      <c r="D56" s="48">
        <f>SUM(D53:D55)</f>
        <v>0</v>
      </c>
      <c r="E56" s="49">
        <f t="shared" si="5"/>
        <v>-93312839</v>
      </c>
      <c r="F56" s="50">
        <f t="shared" si="5"/>
        <v>-93312839</v>
      </c>
      <c r="G56" s="50">
        <f t="shared" si="5"/>
        <v>113435756</v>
      </c>
      <c r="H56" s="50">
        <f t="shared" si="5"/>
        <v>214428450</v>
      </c>
      <c r="I56" s="50">
        <f t="shared" si="5"/>
        <v>-21683141</v>
      </c>
      <c r="J56" s="50">
        <f t="shared" si="5"/>
        <v>306181065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306181065</v>
      </c>
      <c r="X56" s="50">
        <f t="shared" si="5"/>
        <v>192580632</v>
      </c>
      <c r="Y56" s="50">
        <f t="shared" si="5"/>
        <v>113600433</v>
      </c>
      <c r="Z56" s="51">
        <f>+IF(X56&lt;&gt;0,+(Y56/X56)*100,0)</f>
        <v>58.988503579113818</v>
      </c>
      <c r="AA56" s="48">
        <f>SUM(AA53:AA55)</f>
        <v>-93312839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-111069431</v>
      </c>
      <c r="D59" s="65">
        <f>SUM(D56:D58)</f>
        <v>0</v>
      </c>
      <c r="E59" s="66">
        <f t="shared" si="6"/>
        <v>-93312839</v>
      </c>
      <c r="F59" s="67">
        <f t="shared" si="6"/>
        <v>-93312839</v>
      </c>
      <c r="G59" s="67">
        <f t="shared" si="6"/>
        <v>113435756</v>
      </c>
      <c r="H59" s="67">
        <f t="shared" si="6"/>
        <v>214428450</v>
      </c>
      <c r="I59" s="67">
        <f t="shared" si="6"/>
        <v>-21683141</v>
      </c>
      <c r="J59" s="67">
        <f t="shared" si="6"/>
        <v>306181065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306181065</v>
      </c>
      <c r="X59" s="67">
        <f t="shared" si="6"/>
        <v>192580632</v>
      </c>
      <c r="Y59" s="67">
        <f t="shared" si="6"/>
        <v>113600433</v>
      </c>
      <c r="Z59" s="68">
        <f>+IF(X59&lt;&gt;0,+(Y59/X59)*100,0)</f>
        <v>58.988503579113818</v>
      </c>
      <c r="AA59" s="65">
        <f>SUM(AA56:AA58)</f>
        <v>-93312839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252152671</v>
      </c>
      <c r="X9" s="22">
        <v>246251662</v>
      </c>
      <c r="Y9" s="22">
        <v>5901009</v>
      </c>
      <c r="Z9" s="23">
        <v>2.3963326590664797</v>
      </c>
      <c r="AA9" s="20">
        <v>1019622960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103093</v>
      </c>
      <c r="X19" s="22">
        <v>180762</v>
      </c>
      <c r="Y19" s="22">
        <v>-77669</v>
      </c>
      <c r="Z19" s="23">
        <v>-42.967548489173609</v>
      </c>
      <c r="AA19" s="20">
        <v>723050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212053248</v>
      </c>
      <c r="X25" s="22">
        <v>127231959</v>
      </c>
      <c r="Y25" s="22">
        <v>84821289</v>
      </c>
      <c r="Z25" s="23">
        <v>66.666653305243855</v>
      </c>
      <c r="AA25" s="20">
        <v>508927840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464309012</v>
      </c>
      <c r="X32" s="31">
        <f t="shared" si="0"/>
        <v>373664383</v>
      </c>
      <c r="Y32" s="31">
        <f t="shared" si="0"/>
        <v>90644629</v>
      </c>
      <c r="Z32" s="32">
        <f>+IF(X32&lt;&gt;0,+(Y32/X32)*100,0)</f>
        <v>24.258300529542311</v>
      </c>
      <c r="AA32" s="29">
        <f>SUM(AA6:AA31)</f>
        <v>1529273850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754177910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151555627</v>
      </c>
      <c r="X34" s="22">
        <v>163038794</v>
      </c>
      <c r="Y34" s="22">
        <v>-11483167</v>
      </c>
      <c r="Z34" s="23">
        <v>-7.0432114457372643</v>
      </c>
      <c r="AA34" s="20">
        <v>754177910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101708400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40670207</v>
      </c>
      <c r="X37" s="22">
        <v>38562845</v>
      </c>
      <c r="Y37" s="22">
        <v>2107362</v>
      </c>
      <c r="Z37" s="23">
        <v>5.4647472197655542</v>
      </c>
      <c r="AA37" s="20">
        <v>101708400</v>
      </c>
    </row>
    <row r="38" spans="1:27" ht="13.5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93983670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93983670</v>
      </c>
    </row>
    <row r="39" spans="1:27" ht="13.5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-969721</v>
      </c>
      <c r="X39" s="22">
        <v>17426670</v>
      </c>
      <c r="Y39" s="22">
        <v>-18396391</v>
      </c>
      <c r="Z39" s="23">
        <v>-105.5645800373795</v>
      </c>
      <c r="AA39" s="20">
        <v>69709490</v>
      </c>
    </row>
    <row r="40" spans="1:27" ht="13.5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16508821</v>
      </c>
      <c r="X40" s="22">
        <v>20039109</v>
      </c>
      <c r="Y40" s="22">
        <v>-3530288</v>
      </c>
      <c r="Z40" s="23">
        <v>-17.616990855232135</v>
      </c>
      <c r="AA40" s="20">
        <v>80156440</v>
      </c>
    </row>
    <row r="41" spans="1:27" ht="13.5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597148200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65287929</v>
      </c>
      <c r="X41" s="22">
        <v>147230529</v>
      </c>
      <c r="Y41" s="22">
        <v>-81942600</v>
      </c>
      <c r="Z41" s="23">
        <v>-55.655984228651377</v>
      </c>
      <c r="AA41" s="20">
        <v>597148200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18085520</v>
      </c>
      <c r="G44" s="22">
        <v>1893096</v>
      </c>
      <c r="H44" s="22">
        <v>1002076</v>
      </c>
      <c r="I44" s="22">
        <v>746360</v>
      </c>
      <c r="J44" s="22">
        <v>3641532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3641532</v>
      </c>
      <c r="X44" s="22">
        <v>9962803</v>
      </c>
      <c r="Y44" s="22">
        <v>-6321271</v>
      </c>
      <c r="Z44" s="23">
        <v>-63.448720204544848</v>
      </c>
      <c r="AA44" s="20">
        <v>18085520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-17299</v>
      </c>
      <c r="X46" s="22"/>
      <c r="Y46" s="22">
        <v>-17299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1714969630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276677096</v>
      </c>
      <c r="X47" s="31">
        <f t="shared" si="1"/>
        <v>396260750</v>
      </c>
      <c r="Y47" s="31">
        <f t="shared" si="1"/>
        <v>-119583654</v>
      </c>
      <c r="Z47" s="32">
        <f>+IF(X47&lt;&gt;0,+(Y47/X47)*100,0)</f>
        <v>-30.178021416453689</v>
      </c>
      <c r="AA47" s="29">
        <f>SUM(AA34:AA46)</f>
        <v>1714969630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-185695780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187631916</v>
      </c>
      <c r="X48" s="41">
        <f t="shared" si="2"/>
        <v>-22596367</v>
      </c>
      <c r="Y48" s="41">
        <f t="shared" si="2"/>
        <v>210228283</v>
      </c>
      <c r="Z48" s="42">
        <f>+IF(X48&lt;&gt;0,+(Y48/X48)*100,0)</f>
        <v>-930.36319953557131</v>
      </c>
      <c r="AA48" s="39">
        <f>+AA32-AA47</f>
        <v>-185695780</v>
      </c>
    </row>
    <row r="49" spans="1:27" ht="25.5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196366270</v>
      </c>
      <c r="G49" s="22"/>
      <c r="H49" s="22"/>
      <c r="I49" s="22">
        <v>3928000</v>
      </c>
      <c r="J49" s="22">
        <v>3928000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3928000</v>
      </c>
      <c r="X49" s="22">
        <v>196366270</v>
      </c>
      <c r="Y49" s="22">
        <v>-192438270</v>
      </c>
      <c r="Z49" s="23">
        <v>-97.999656458311307</v>
      </c>
      <c r="AA49" s="20">
        <v>196366270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10670490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191559916</v>
      </c>
      <c r="X51" s="50">
        <f t="shared" si="3"/>
        <v>173769903</v>
      </c>
      <c r="Y51" s="50">
        <f t="shared" si="3"/>
        <v>17790013</v>
      </c>
      <c r="Z51" s="51">
        <f>+IF(X51&lt;&gt;0,+(Y51/X51)*100,0)</f>
        <v>10.237683679894786</v>
      </c>
      <c r="AA51" s="48">
        <f>SUM(AA48:AA50)</f>
        <v>10670490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10670490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191559916</v>
      </c>
      <c r="X53" s="56">
        <f t="shared" si="4"/>
        <v>173769903</v>
      </c>
      <c r="Y53" s="56">
        <f t="shared" si="4"/>
        <v>17790013</v>
      </c>
      <c r="Z53" s="57">
        <f>+IF(X53&lt;&gt;0,+(Y53/X53)*100,0)</f>
        <v>10.237683679894786</v>
      </c>
      <c r="AA53" s="54">
        <f>+AA51-AA52</f>
        <v>10670490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10670490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191559916</v>
      </c>
      <c r="X56" s="50">
        <f t="shared" si="5"/>
        <v>173769903</v>
      </c>
      <c r="Y56" s="50">
        <f t="shared" si="5"/>
        <v>17790013</v>
      </c>
      <c r="Z56" s="51">
        <f>+IF(X56&lt;&gt;0,+(Y56/X56)*100,0)</f>
        <v>10.237683679894786</v>
      </c>
      <c r="AA56" s="48">
        <f>SUM(AA53:AA55)</f>
        <v>10670490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10670490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191559916</v>
      </c>
      <c r="X59" s="67">
        <f t="shared" si="6"/>
        <v>173769903</v>
      </c>
      <c r="Y59" s="67">
        <f t="shared" si="6"/>
        <v>17790013</v>
      </c>
      <c r="Z59" s="68">
        <f>+IF(X59&lt;&gt;0,+(Y59/X59)*100,0)</f>
        <v>10.237683679894786</v>
      </c>
      <c r="AA59" s="65">
        <f>SUM(AA56:AA58)</f>
        <v>10670490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10575025</v>
      </c>
      <c r="D9" s="20"/>
      <c r="E9" s="21">
        <v>12958773</v>
      </c>
      <c r="F9" s="22">
        <v>12958773</v>
      </c>
      <c r="G9" s="22">
        <v>2884912</v>
      </c>
      <c r="H9" s="22">
        <v>756007</v>
      </c>
      <c r="I9" s="22">
        <v>736961</v>
      </c>
      <c r="J9" s="22">
        <v>4377880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4377880</v>
      </c>
      <c r="X9" s="22">
        <v>3239691</v>
      </c>
      <c r="Y9" s="22">
        <v>1138189</v>
      </c>
      <c r="Z9" s="23">
        <v>35.132640736415908</v>
      </c>
      <c r="AA9" s="20">
        <v>12958773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1510506</v>
      </c>
      <c r="D13" s="20"/>
      <c r="E13" s="21">
        <v>190854</v>
      </c>
      <c r="F13" s="22">
        <v>190854</v>
      </c>
      <c r="G13" s="22">
        <v>141715</v>
      </c>
      <c r="H13" s="22">
        <v>142151</v>
      </c>
      <c r="I13" s="22">
        <v>142586</v>
      </c>
      <c r="J13" s="22">
        <v>426452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426452</v>
      </c>
      <c r="X13" s="22">
        <v>47712</v>
      </c>
      <c r="Y13" s="22">
        <v>378740</v>
      </c>
      <c r="Z13" s="23">
        <v>793.80449362843729</v>
      </c>
      <c r="AA13" s="20">
        <v>190854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12085531</v>
      </c>
      <c r="D32" s="29">
        <f t="shared" ref="D32:Y32" si="0">SUM(D6:D31)</f>
        <v>0</v>
      </c>
      <c r="E32" s="30">
        <f t="shared" si="0"/>
        <v>13149627</v>
      </c>
      <c r="F32" s="31">
        <f t="shared" si="0"/>
        <v>13149627</v>
      </c>
      <c r="G32" s="31">
        <f t="shared" si="0"/>
        <v>3026627</v>
      </c>
      <c r="H32" s="31">
        <f t="shared" si="0"/>
        <v>898158</v>
      </c>
      <c r="I32" s="31">
        <f t="shared" si="0"/>
        <v>879547</v>
      </c>
      <c r="J32" s="31">
        <f t="shared" si="0"/>
        <v>4804332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4804332</v>
      </c>
      <c r="X32" s="31">
        <f t="shared" si="0"/>
        <v>3287403</v>
      </c>
      <c r="Y32" s="31">
        <f t="shared" si="0"/>
        <v>1516929</v>
      </c>
      <c r="Z32" s="32">
        <f>+IF(X32&lt;&gt;0,+(Y32/X32)*100,0)</f>
        <v>46.143688498185348</v>
      </c>
      <c r="AA32" s="29">
        <f>SUM(AA6:AA31)</f>
        <v>13149627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16525581</v>
      </c>
      <c r="D34" s="20"/>
      <c r="E34" s="21">
        <v>18326837</v>
      </c>
      <c r="F34" s="22">
        <v>18326837</v>
      </c>
      <c r="G34" s="22">
        <v>1390236</v>
      </c>
      <c r="H34" s="22">
        <v>1332027</v>
      </c>
      <c r="I34" s="22">
        <v>1439687</v>
      </c>
      <c r="J34" s="22">
        <v>4161950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4161950</v>
      </c>
      <c r="X34" s="22">
        <v>4581678</v>
      </c>
      <c r="Y34" s="22">
        <v>-419728</v>
      </c>
      <c r="Z34" s="23">
        <v>-9.1610104420258249</v>
      </c>
      <c r="AA34" s="20">
        <v>18326837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884773</v>
      </c>
      <c r="D37" s="20"/>
      <c r="E37" s="21">
        <v>1546946</v>
      </c>
      <c r="F37" s="22">
        <v>1546946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386733</v>
      </c>
      <c r="Y37" s="22">
        <v>-386733</v>
      </c>
      <c r="Z37" s="23">
        <v>-100</v>
      </c>
      <c r="AA37" s="20">
        <v>1546946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-966199</v>
      </c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63093</v>
      </c>
      <c r="Y39" s="22">
        <v>-63093</v>
      </c>
      <c r="Z39" s="23">
        <v>-100</v>
      </c>
      <c r="AA39" s="20">
        <v>252389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12275111</v>
      </c>
      <c r="D41" s="20"/>
      <c r="E41" s="21">
        <v>17750000</v>
      </c>
      <c r="F41" s="22">
        <v>17750000</v>
      </c>
      <c r="G41" s="22"/>
      <c r="H41" s="22">
        <v>681720</v>
      </c>
      <c r="I41" s="22">
        <v>236470</v>
      </c>
      <c r="J41" s="22">
        <v>918190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918190</v>
      </c>
      <c r="X41" s="22">
        <v>4437498</v>
      </c>
      <c r="Y41" s="22">
        <v>-3519308</v>
      </c>
      <c r="Z41" s="23">
        <v>-79.308385040398889</v>
      </c>
      <c r="AA41" s="20">
        <v>17750000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1629835</v>
      </c>
      <c r="D44" s="20"/>
      <c r="E44" s="21">
        <v>570138</v>
      </c>
      <c r="F44" s="22">
        <v>570138</v>
      </c>
      <c r="G44" s="22">
        <v>11772</v>
      </c>
      <c r="H44" s="22">
        <v>10665</v>
      </c>
      <c r="I44" s="22">
        <v>11855</v>
      </c>
      <c r="J44" s="22">
        <v>34292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34292</v>
      </c>
      <c r="X44" s="22">
        <v>142530</v>
      </c>
      <c r="Y44" s="22">
        <v>-108238</v>
      </c>
      <c r="Z44" s="23">
        <v>-75.940503753595735</v>
      </c>
      <c r="AA44" s="20">
        <v>570138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30349101</v>
      </c>
      <c r="D47" s="29">
        <f t="shared" ref="D47:Y47" si="1">SUM(D34:D46)</f>
        <v>0</v>
      </c>
      <c r="E47" s="30">
        <f t="shared" si="1"/>
        <v>38446310</v>
      </c>
      <c r="F47" s="31">
        <f t="shared" si="1"/>
        <v>38446310</v>
      </c>
      <c r="G47" s="31">
        <f t="shared" si="1"/>
        <v>1402008</v>
      </c>
      <c r="H47" s="31">
        <f t="shared" si="1"/>
        <v>2024412</v>
      </c>
      <c r="I47" s="31">
        <f t="shared" si="1"/>
        <v>1688012</v>
      </c>
      <c r="J47" s="31">
        <f t="shared" si="1"/>
        <v>5114432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5114432</v>
      </c>
      <c r="X47" s="31">
        <f t="shared" si="1"/>
        <v>9611532</v>
      </c>
      <c r="Y47" s="31">
        <f t="shared" si="1"/>
        <v>-4497100</v>
      </c>
      <c r="Z47" s="32">
        <f>+IF(X47&lt;&gt;0,+(Y47/X47)*100,0)</f>
        <v>-46.788586876681052</v>
      </c>
      <c r="AA47" s="29">
        <f>SUM(AA34:AA46)</f>
        <v>38446310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-18263570</v>
      </c>
      <c r="D48" s="39">
        <f t="shared" si="2"/>
        <v>0</v>
      </c>
      <c r="E48" s="40">
        <f t="shared" si="2"/>
        <v>-25296683</v>
      </c>
      <c r="F48" s="41">
        <f t="shared" si="2"/>
        <v>-25296683</v>
      </c>
      <c r="G48" s="41">
        <f t="shared" si="2"/>
        <v>1624619</v>
      </c>
      <c r="H48" s="41">
        <f t="shared" si="2"/>
        <v>-1126254</v>
      </c>
      <c r="I48" s="41">
        <f t="shared" si="2"/>
        <v>-808465</v>
      </c>
      <c r="J48" s="41">
        <f t="shared" si="2"/>
        <v>-310100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-310100</v>
      </c>
      <c r="X48" s="41">
        <f t="shared" si="2"/>
        <v>-6324129</v>
      </c>
      <c r="Y48" s="41">
        <f t="shared" si="2"/>
        <v>6014029</v>
      </c>
      <c r="Z48" s="42">
        <f>+IF(X48&lt;&gt;0,+(Y48/X48)*100,0)</f>
        <v>-95.096557960787962</v>
      </c>
      <c r="AA48" s="39">
        <f>+AA32-AA47</f>
        <v>-25296683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-18263570</v>
      </c>
      <c r="D51" s="48">
        <f t="shared" si="3"/>
        <v>0</v>
      </c>
      <c r="E51" s="49">
        <f t="shared" si="3"/>
        <v>-25296683</v>
      </c>
      <c r="F51" s="50">
        <f t="shared" si="3"/>
        <v>-25296683</v>
      </c>
      <c r="G51" s="50">
        <f t="shared" si="3"/>
        <v>1624619</v>
      </c>
      <c r="H51" s="50">
        <f t="shared" si="3"/>
        <v>-1126254</v>
      </c>
      <c r="I51" s="50">
        <f t="shared" si="3"/>
        <v>-808465</v>
      </c>
      <c r="J51" s="50">
        <f t="shared" si="3"/>
        <v>-310100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-310100</v>
      </c>
      <c r="X51" s="50">
        <f t="shared" si="3"/>
        <v>-6324129</v>
      </c>
      <c r="Y51" s="50">
        <f t="shared" si="3"/>
        <v>6014029</v>
      </c>
      <c r="Z51" s="51">
        <f>+IF(X51&lt;&gt;0,+(Y51/X51)*100,0)</f>
        <v>-95.096557960787962</v>
      </c>
      <c r="AA51" s="48">
        <f>SUM(AA48:AA50)</f>
        <v>-25296683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-18263570</v>
      </c>
      <c r="D53" s="54">
        <f>+D51-D52</f>
        <v>0</v>
      </c>
      <c r="E53" s="55">
        <f t="shared" si="4"/>
        <v>-25296683</v>
      </c>
      <c r="F53" s="56">
        <f t="shared" si="4"/>
        <v>-25296683</v>
      </c>
      <c r="G53" s="56">
        <f t="shared" si="4"/>
        <v>1624619</v>
      </c>
      <c r="H53" s="56">
        <f t="shared" si="4"/>
        <v>-1126254</v>
      </c>
      <c r="I53" s="56">
        <f t="shared" si="4"/>
        <v>-808465</v>
      </c>
      <c r="J53" s="56">
        <f t="shared" si="4"/>
        <v>-310100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-310100</v>
      </c>
      <c r="X53" s="56">
        <f t="shared" si="4"/>
        <v>-6324129</v>
      </c>
      <c r="Y53" s="56">
        <f t="shared" si="4"/>
        <v>6014029</v>
      </c>
      <c r="Z53" s="57">
        <f>+IF(X53&lt;&gt;0,+(Y53/X53)*100,0)</f>
        <v>-95.096557960787962</v>
      </c>
      <c r="AA53" s="54">
        <f>+AA51-AA52</f>
        <v>-25296683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-18263570</v>
      </c>
      <c r="D56" s="48">
        <f>SUM(D53:D55)</f>
        <v>0</v>
      </c>
      <c r="E56" s="49">
        <f t="shared" si="5"/>
        <v>-25296683</v>
      </c>
      <c r="F56" s="50">
        <f t="shared" si="5"/>
        <v>-25296683</v>
      </c>
      <c r="G56" s="50">
        <f t="shared" si="5"/>
        <v>1624619</v>
      </c>
      <c r="H56" s="50">
        <f t="shared" si="5"/>
        <v>-1126254</v>
      </c>
      <c r="I56" s="50">
        <f t="shared" si="5"/>
        <v>-808465</v>
      </c>
      <c r="J56" s="50">
        <f t="shared" si="5"/>
        <v>-310100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-310100</v>
      </c>
      <c r="X56" s="50">
        <f t="shared" si="5"/>
        <v>-6324129</v>
      </c>
      <c r="Y56" s="50">
        <f t="shared" si="5"/>
        <v>6014029</v>
      </c>
      <c r="Z56" s="51">
        <f>+IF(X56&lt;&gt;0,+(Y56/X56)*100,0)</f>
        <v>-95.096557960787962</v>
      </c>
      <c r="AA56" s="48">
        <f>SUM(AA53:AA55)</f>
        <v>-25296683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-18263570</v>
      </c>
      <c r="D59" s="65">
        <f>SUM(D56:D58)</f>
        <v>0</v>
      </c>
      <c r="E59" s="66">
        <f t="shared" si="6"/>
        <v>-25296683</v>
      </c>
      <c r="F59" s="67">
        <f t="shared" si="6"/>
        <v>-25296683</v>
      </c>
      <c r="G59" s="67">
        <f t="shared" si="6"/>
        <v>1624619</v>
      </c>
      <c r="H59" s="67">
        <f t="shared" si="6"/>
        <v>-1126254</v>
      </c>
      <c r="I59" s="67">
        <f t="shared" si="6"/>
        <v>-808465</v>
      </c>
      <c r="J59" s="67">
        <f t="shared" si="6"/>
        <v>-310100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-310100</v>
      </c>
      <c r="X59" s="67">
        <f t="shared" si="6"/>
        <v>-6324129</v>
      </c>
      <c r="Y59" s="67">
        <f t="shared" si="6"/>
        <v>6014029</v>
      </c>
      <c r="Z59" s="68">
        <f>+IF(X59&lt;&gt;0,+(Y59/X59)*100,0)</f>
        <v>-95.096557960787962</v>
      </c>
      <c r="AA59" s="65">
        <f>SUM(AA56:AA58)</f>
        <v>-25296683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1757750</v>
      </c>
      <c r="D34" s="20"/>
      <c r="E34" s="21">
        <v>3119213</v>
      </c>
      <c r="F34" s="22">
        <v>3119213</v>
      </c>
      <c r="G34" s="22">
        <v>146079</v>
      </c>
      <c r="H34" s="22"/>
      <c r="I34" s="22">
        <v>139000</v>
      </c>
      <c r="J34" s="22">
        <v>285079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285079</v>
      </c>
      <c r="X34" s="22">
        <v>779805</v>
      </c>
      <c r="Y34" s="22">
        <v>-494726</v>
      </c>
      <c r="Z34" s="23">
        <v>-63.442270824116285</v>
      </c>
      <c r="AA34" s="20">
        <v>3119213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167465</v>
      </c>
      <c r="D37" s="20"/>
      <c r="E37" s="21">
        <v>217391</v>
      </c>
      <c r="F37" s="22">
        <v>217391</v>
      </c>
      <c r="G37" s="22"/>
      <c r="H37" s="22">
        <v>18000</v>
      </c>
      <c r="I37" s="22"/>
      <c r="J37" s="22">
        <v>18000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18000</v>
      </c>
      <c r="X37" s="22">
        <v>54348</v>
      </c>
      <c r="Y37" s="22">
        <v>-36348</v>
      </c>
      <c r="Z37" s="23">
        <v>-66.880105983660854</v>
      </c>
      <c r="AA37" s="20">
        <v>217391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739500</v>
      </c>
      <c r="D41" s="20"/>
      <c r="E41" s="21">
        <v>3304347</v>
      </c>
      <c r="F41" s="22">
        <v>3304347</v>
      </c>
      <c r="G41" s="22">
        <v>57500</v>
      </c>
      <c r="H41" s="22">
        <v>62500</v>
      </c>
      <c r="I41" s="22">
        <v>91000</v>
      </c>
      <c r="J41" s="22">
        <v>211000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211000</v>
      </c>
      <c r="X41" s="22">
        <v>826089</v>
      </c>
      <c r="Y41" s="22">
        <v>-615089</v>
      </c>
      <c r="Z41" s="23">
        <v>-74.457957919788313</v>
      </c>
      <c r="AA41" s="20">
        <v>3304347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419465</v>
      </c>
      <c r="D44" s="20"/>
      <c r="E44" s="21">
        <v>215957</v>
      </c>
      <c r="F44" s="22">
        <v>215957</v>
      </c>
      <c r="G44" s="22"/>
      <c r="H44" s="22"/>
      <c r="I44" s="22">
        <v>1390</v>
      </c>
      <c r="J44" s="22">
        <v>1390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1390</v>
      </c>
      <c r="X44" s="22">
        <v>53985</v>
      </c>
      <c r="Y44" s="22">
        <v>-52595</v>
      </c>
      <c r="Z44" s="23">
        <v>-97.425210706677774</v>
      </c>
      <c r="AA44" s="20">
        <v>215957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3084180</v>
      </c>
      <c r="D47" s="29">
        <f t="shared" ref="D47:Y47" si="1">SUM(D34:D46)</f>
        <v>0</v>
      </c>
      <c r="E47" s="30">
        <f t="shared" si="1"/>
        <v>6856908</v>
      </c>
      <c r="F47" s="31">
        <f t="shared" si="1"/>
        <v>6856908</v>
      </c>
      <c r="G47" s="31">
        <f t="shared" si="1"/>
        <v>203579</v>
      </c>
      <c r="H47" s="31">
        <f t="shared" si="1"/>
        <v>80500</v>
      </c>
      <c r="I47" s="31">
        <f t="shared" si="1"/>
        <v>231390</v>
      </c>
      <c r="J47" s="31">
        <f t="shared" si="1"/>
        <v>515469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515469</v>
      </c>
      <c r="X47" s="31">
        <f t="shared" si="1"/>
        <v>1714227</v>
      </c>
      <c r="Y47" s="31">
        <f t="shared" si="1"/>
        <v>-1198758</v>
      </c>
      <c r="Z47" s="32">
        <f>+IF(X47&lt;&gt;0,+(Y47/X47)*100,0)</f>
        <v>-69.92994510061969</v>
      </c>
      <c r="AA47" s="29">
        <f>SUM(AA34:AA46)</f>
        <v>6856908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-3084180</v>
      </c>
      <c r="D48" s="39">
        <f t="shared" si="2"/>
        <v>0</v>
      </c>
      <c r="E48" s="40">
        <f t="shared" si="2"/>
        <v>-6856908</v>
      </c>
      <c r="F48" s="41">
        <f t="shared" si="2"/>
        <v>-6856908</v>
      </c>
      <c r="G48" s="41">
        <f t="shared" si="2"/>
        <v>-203579</v>
      </c>
      <c r="H48" s="41">
        <f t="shared" si="2"/>
        <v>-80500</v>
      </c>
      <c r="I48" s="41">
        <f t="shared" si="2"/>
        <v>-231390</v>
      </c>
      <c r="J48" s="41">
        <f t="shared" si="2"/>
        <v>-515469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-515469</v>
      </c>
      <c r="X48" s="41">
        <f t="shared" si="2"/>
        <v>-1714227</v>
      </c>
      <c r="Y48" s="41">
        <f t="shared" si="2"/>
        <v>1198758</v>
      </c>
      <c r="Z48" s="42">
        <f>+IF(X48&lt;&gt;0,+(Y48/X48)*100,0)</f>
        <v>-69.92994510061969</v>
      </c>
      <c r="AA48" s="39">
        <f>+AA32-AA47</f>
        <v>-6856908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-3084180</v>
      </c>
      <c r="D51" s="48">
        <f t="shared" si="3"/>
        <v>0</v>
      </c>
      <c r="E51" s="49">
        <f t="shared" si="3"/>
        <v>-6856908</v>
      </c>
      <c r="F51" s="50">
        <f t="shared" si="3"/>
        <v>-6856908</v>
      </c>
      <c r="G51" s="50">
        <f t="shared" si="3"/>
        <v>-203579</v>
      </c>
      <c r="H51" s="50">
        <f t="shared" si="3"/>
        <v>-80500</v>
      </c>
      <c r="I51" s="50">
        <f t="shared" si="3"/>
        <v>-231390</v>
      </c>
      <c r="J51" s="50">
        <f t="shared" si="3"/>
        <v>-515469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-515469</v>
      </c>
      <c r="X51" s="50">
        <f t="shared" si="3"/>
        <v>-1714227</v>
      </c>
      <c r="Y51" s="50">
        <f t="shared" si="3"/>
        <v>1198758</v>
      </c>
      <c r="Z51" s="51">
        <f>+IF(X51&lt;&gt;0,+(Y51/X51)*100,0)</f>
        <v>-69.92994510061969</v>
      </c>
      <c r="AA51" s="48">
        <f>SUM(AA48:AA50)</f>
        <v>-6856908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-3084180</v>
      </c>
      <c r="D53" s="54">
        <f>+D51-D52</f>
        <v>0</v>
      </c>
      <c r="E53" s="55">
        <f t="shared" si="4"/>
        <v>-6856908</v>
      </c>
      <c r="F53" s="56">
        <f t="shared" si="4"/>
        <v>-6856908</v>
      </c>
      <c r="G53" s="56">
        <f t="shared" si="4"/>
        <v>-203579</v>
      </c>
      <c r="H53" s="56">
        <f t="shared" si="4"/>
        <v>-80500</v>
      </c>
      <c r="I53" s="56">
        <f t="shared" si="4"/>
        <v>-231390</v>
      </c>
      <c r="J53" s="56">
        <f t="shared" si="4"/>
        <v>-515469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-515469</v>
      </c>
      <c r="X53" s="56">
        <f t="shared" si="4"/>
        <v>-1714227</v>
      </c>
      <c r="Y53" s="56">
        <f t="shared" si="4"/>
        <v>1198758</v>
      </c>
      <c r="Z53" s="57">
        <f>+IF(X53&lt;&gt;0,+(Y53/X53)*100,0)</f>
        <v>-69.92994510061969</v>
      </c>
      <c r="AA53" s="54">
        <f>+AA51-AA52</f>
        <v>-6856908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-3084180</v>
      </c>
      <c r="D56" s="48">
        <f>SUM(D53:D55)</f>
        <v>0</v>
      </c>
      <c r="E56" s="49">
        <f t="shared" si="5"/>
        <v>-6856908</v>
      </c>
      <c r="F56" s="50">
        <f t="shared" si="5"/>
        <v>-6856908</v>
      </c>
      <c r="G56" s="50">
        <f t="shared" si="5"/>
        <v>-203579</v>
      </c>
      <c r="H56" s="50">
        <f t="shared" si="5"/>
        <v>-80500</v>
      </c>
      <c r="I56" s="50">
        <f t="shared" si="5"/>
        <v>-231390</v>
      </c>
      <c r="J56" s="50">
        <f t="shared" si="5"/>
        <v>-515469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-515469</v>
      </c>
      <c r="X56" s="50">
        <f t="shared" si="5"/>
        <v>-1714227</v>
      </c>
      <c r="Y56" s="50">
        <f t="shared" si="5"/>
        <v>1198758</v>
      </c>
      <c r="Z56" s="51">
        <f>+IF(X56&lt;&gt;0,+(Y56/X56)*100,0)</f>
        <v>-69.92994510061969</v>
      </c>
      <c r="AA56" s="48">
        <f>SUM(AA53:AA55)</f>
        <v>-6856908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-3084180</v>
      </c>
      <c r="D59" s="65">
        <f>SUM(D56:D58)</f>
        <v>0</v>
      </c>
      <c r="E59" s="66">
        <f t="shared" si="6"/>
        <v>-6856908</v>
      </c>
      <c r="F59" s="67">
        <f t="shared" si="6"/>
        <v>-6856908</v>
      </c>
      <c r="G59" s="67">
        <f t="shared" si="6"/>
        <v>-203579</v>
      </c>
      <c r="H59" s="67">
        <f t="shared" si="6"/>
        <v>-80500</v>
      </c>
      <c r="I59" s="67">
        <f t="shared" si="6"/>
        <v>-231390</v>
      </c>
      <c r="J59" s="67">
        <f t="shared" si="6"/>
        <v>-515469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-515469</v>
      </c>
      <c r="X59" s="67">
        <f t="shared" si="6"/>
        <v>-1714227</v>
      </c>
      <c r="Y59" s="67">
        <f t="shared" si="6"/>
        <v>1198758</v>
      </c>
      <c r="Z59" s="68">
        <f>+IF(X59&lt;&gt;0,+(Y59/X59)*100,0)</f>
        <v>-69.92994510061969</v>
      </c>
      <c r="AA59" s="65">
        <f>SUM(AA56:AA58)</f>
        <v>-6856908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2922634</v>
      </c>
      <c r="D9" s="20"/>
      <c r="E9" s="21">
        <v>2845153</v>
      </c>
      <c r="F9" s="22">
        <v>2845153</v>
      </c>
      <c r="G9" s="22"/>
      <c r="H9" s="22">
        <v>238959</v>
      </c>
      <c r="I9" s="22">
        <v>1520753</v>
      </c>
      <c r="J9" s="22">
        <v>1759712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1759712</v>
      </c>
      <c r="X9" s="22">
        <v>711288</v>
      </c>
      <c r="Y9" s="22">
        <v>1048424</v>
      </c>
      <c r="Z9" s="23">
        <v>147.39795975751031</v>
      </c>
      <c r="AA9" s="20">
        <v>2845153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94752</v>
      </c>
      <c r="F19" s="22">
        <v>94752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23688</v>
      </c>
      <c r="Y19" s="22">
        <v>-23688</v>
      </c>
      <c r="Z19" s="23">
        <v>-100</v>
      </c>
      <c r="AA19" s="20">
        <v>94752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7889808</v>
      </c>
      <c r="D25" s="20"/>
      <c r="E25" s="21">
        <v>8063808</v>
      </c>
      <c r="F25" s="22">
        <v>8063808</v>
      </c>
      <c r="G25" s="22"/>
      <c r="H25" s="22">
        <v>6985804</v>
      </c>
      <c r="I25" s="22">
        <v>309379</v>
      </c>
      <c r="J25" s="22">
        <v>7295183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7295183</v>
      </c>
      <c r="X25" s="22">
        <v>2015952</v>
      </c>
      <c r="Y25" s="22">
        <v>5279231</v>
      </c>
      <c r="Z25" s="23">
        <v>261.87285213139995</v>
      </c>
      <c r="AA25" s="20">
        <v>8063808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10812442</v>
      </c>
      <c r="D32" s="29">
        <f t="shared" ref="D32:Y32" si="0">SUM(D6:D31)</f>
        <v>0</v>
      </c>
      <c r="E32" s="30">
        <f t="shared" si="0"/>
        <v>11003713</v>
      </c>
      <c r="F32" s="31">
        <f t="shared" si="0"/>
        <v>11003713</v>
      </c>
      <c r="G32" s="31">
        <f t="shared" si="0"/>
        <v>0</v>
      </c>
      <c r="H32" s="31">
        <f t="shared" si="0"/>
        <v>7224763</v>
      </c>
      <c r="I32" s="31">
        <f t="shared" si="0"/>
        <v>1830132</v>
      </c>
      <c r="J32" s="31">
        <f t="shared" si="0"/>
        <v>9054895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9054895</v>
      </c>
      <c r="X32" s="31">
        <f t="shared" si="0"/>
        <v>2750928</v>
      </c>
      <c r="Y32" s="31">
        <f t="shared" si="0"/>
        <v>6303967</v>
      </c>
      <c r="Z32" s="32">
        <f>+IF(X32&lt;&gt;0,+(Y32/X32)*100,0)</f>
        <v>229.15783328389546</v>
      </c>
      <c r="AA32" s="29">
        <f>SUM(AA6:AA31)</f>
        <v>11003713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5761434</v>
      </c>
      <c r="D34" s="20"/>
      <c r="E34" s="21">
        <v>5250324</v>
      </c>
      <c r="F34" s="22">
        <v>5250324</v>
      </c>
      <c r="G34" s="22"/>
      <c r="H34" s="22">
        <v>1157868</v>
      </c>
      <c r="I34" s="22">
        <v>645871</v>
      </c>
      <c r="J34" s="22">
        <v>1803739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1803739</v>
      </c>
      <c r="X34" s="22">
        <v>1312581</v>
      </c>
      <c r="Y34" s="22">
        <v>491158</v>
      </c>
      <c r="Z34" s="23">
        <v>37.419252602315588</v>
      </c>
      <c r="AA34" s="20">
        <v>5250324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843721</v>
      </c>
      <c r="D37" s="20"/>
      <c r="E37" s="21">
        <v>342996</v>
      </c>
      <c r="F37" s="22">
        <v>342996</v>
      </c>
      <c r="G37" s="22"/>
      <c r="H37" s="22">
        <v>71165</v>
      </c>
      <c r="I37" s="22">
        <v>44121</v>
      </c>
      <c r="J37" s="22">
        <v>115286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115286</v>
      </c>
      <c r="X37" s="22">
        <v>85749</v>
      </c>
      <c r="Y37" s="22">
        <v>29537</v>
      </c>
      <c r="Z37" s="23">
        <v>34.445882750819251</v>
      </c>
      <c r="AA37" s="20">
        <v>342996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8442732</v>
      </c>
      <c r="D41" s="20"/>
      <c r="E41" s="21">
        <v>10171680</v>
      </c>
      <c r="F41" s="22">
        <v>10171680</v>
      </c>
      <c r="G41" s="22"/>
      <c r="H41" s="22">
        <v>42949</v>
      </c>
      <c r="I41" s="22">
        <v>467964</v>
      </c>
      <c r="J41" s="22">
        <v>510913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510913</v>
      </c>
      <c r="X41" s="22">
        <v>2542920</v>
      </c>
      <c r="Y41" s="22">
        <v>-2032007</v>
      </c>
      <c r="Z41" s="23">
        <v>-79.908412376323284</v>
      </c>
      <c r="AA41" s="20">
        <v>10171680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1121684</v>
      </c>
      <c r="D44" s="20"/>
      <c r="E44" s="21">
        <v>1155072</v>
      </c>
      <c r="F44" s="22">
        <v>1155072</v>
      </c>
      <c r="G44" s="22"/>
      <c r="H44" s="22">
        <v>10529</v>
      </c>
      <c r="I44" s="22">
        <v>34648</v>
      </c>
      <c r="J44" s="22">
        <v>45177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45177</v>
      </c>
      <c r="X44" s="22">
        <v>288768</v>
      </c>
      <c r="Y44" s="22">
        <v>-243591</v>
      </c>
      <c r="Z44" s="23">
        <v>-84.355260970744681</v>
      </c>
      <c r="AA44" s="20">
        <v>1155072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16169571</v>
      </c>
      <c r="D47" s="29">
        <f t="shared" ref="D47:Y47" si="1">SUM(D34:D46)</f>
        <v>0</v>
      </c>
      <c r="E47" s="30">
        <f t="shared" si="1"/>
        <v>16920072</v>
      </c>
      <c r="F47" s="31">
        <f t="shared" si="1"/>
        <v>16920072</v>
      </c>
      <c r="G47" s="31">
        <f t="shared" si="1"/>
        <v>0</v>
      </c>
      <c r="H47" s="31">
        <f t="shared" si="1"/>
        <v>1282511</v>
      </c>
      <c r="I47" s="31">
        <f t="shared" si="1"/>
        <v>1192604</v>
      </c>
      <c r="J47" s="31">
        <f t="shared" si="1"/>
        <v>2475115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2475115</v>
      </c>
      <c r="X47" s="31">
        <f t="shared" si="1"/>
        <v>4230018</v>
      </c>
      <c r="Y47" s="31">
        <f t="shared" si="1"/>
        <v>-1754903</v>
      </c>
      <c r="Z47" s="32">
        <f>+IF(X47&lt;&gt;0,+(Y47/X47)*100,0)</f>
        <v>-41.486892017953586</v>
      </c>
      <c r="AA47" s="29">
        <f>SUM(AA34:AA46)</f>
        <v>16920072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-5357129</v>
      </c>
      <c r="D48" s="39">
        <f t="shared" si="2"/>
        <v>0</v>
      </c>
      <c r="E48" s="40">
        <f t="shared" si="2"/>
        <v>-5916359</v>
      </c>
      <c r="F48" s="41">
        <f t="shared" si="2"/>
        <v>-5916359</v>
      </c>
      <c r="G48" s="41">
        <f t="shared" si="2"/>
        <v>0</v>
      </c>
      <c r="H48" s="41">
        <f t="shared" si="2"/>
        <v>5942252</v>
      </c>
      <c r="I48" s="41">
        <f t="shared" si="2"/>
        <v>637528</v>
      </c>
      <c r="J48" s="41">
        <f t="shared" si="2"/>
        <v>6579780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6579780</v>
      </c>
      <c r="X48" s="41">
        <f t="shared" si="2"/>
        <v>-1479090</v>
      </c>
      <c r="Y48" s="41">
        <f t="shared" si="2"/>
        <v>8058870</v>
      </c>
      <c r="Z48" s="42">
        <f>+IF(X48&lt;&gt;0,+(Y48/X48)*100,0)</f>
        <v>-544.85325436586004</v>
      </c>
      <c r="AA48" s="39">
        <f>+AA32-AA47</f>
        <v>-5916359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-5357129</v>
      </c>
      <c r="D51" s="48">
        <f t="shared" si="3"/>
        <v>0</v>
      </c>
      <c r="E51" s="49">
        <f t="shared" si="3"/>
        <v>-5916359</v>
      </c>
      <c r="F51" s="50">
        <f t="shared" si="3"/>
        <v>-5916359</v>
      </c>
      <c r="G51" s="50">
        <f t="shared" si="3"/>
        <v>0</v>
      </c>
      <c r="H51" s="50">
        <f t="shared" si="3"/>
        <v>5942252</v>
      </c>
      <c r="I51" s="50">
        <f t="shared" si="3"/>
        <v>637528</v>
      </c>
      <c r="J51" s="50">
        <f t="shared" si="3"/>
        <v>6579780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6579780</v>
      </c>
      <c r="X51" s="50">
        <f t="shared" si="3"/>
        <v>-1479090</v>
      </c>
      <c r="Y51" s="50">
        <f t="shared" si="3"/>
        <v>8058870</v>
      </c>
      <c r="Z51" s="51">
        <f>+IF(X51&lt;&gt;0,+(Y51/X51)*100,0)</f>
        <v>-544.85325436586004</v>
      </c>
      <c r="AA51" s="48">
        <f>SUM(AA48:AA50)</f>
        <v>-5916359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-5357129</v>
      </c>
      <c r="D53" s="54">
        <f>+D51-D52</f>
        <v>0</v>
      </c>
      <c r="E53" s="55">
        <f t="shared" si="4"/>
        <v>-5916359</v>
      </c>
      <c r="F53" s="56">
        <f t="shared" si="4"/>
        <v>-5916359</v>
      </c>
      <c r="G53" s="56">
        <f t="shared" si="4"/>
        <v>0</v>
      </c>
      <c r="H53" s="56">
        <f t="shared" si="4"/>
        <v>5942252</v>
      </c>
      <c r="I53" s="56">
        <f t="shared" si="4"/>
        <v>637528</v>
      </c>
      <c r="J53" s="56">
        <f t="shared" si="4"/>
        <v>6579780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6579780</v>
      </c>
      <c r="X53" s="56">
        <f t="shared" si="4"/>
        <v>-1479090</v>
      </c>
      <c r="Y53" s="56">
        <f t="shared" si="4"/>
        <v>8058870</v>
      </c>
      <c r="Z53" s="57">
        <f>+IF(X53&lt;&gt;0,+(Y53/X53)*100,0)</f>
        <v>-544.85325436586004</v>
      </c>
      <c r="AA53" s="54">
        <f>+AA51-AA52</f>
        <v>-5916359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-5357129</v>
      </c>
      <c r="D56" s="48">
        <f>SUM(D53:D55)</f>
        <v>0</v>
      </c>
      <c r="E56" s="49">
        <f t="shared" si="5"/>
        <v>-5916359</v>
      </c>
      <c r="F56" s="50">
        <f t="shared" si="5"/>
        <v>-5916359</v>
      </c>
      <c r="G56" s="50">
        <f t="shared" si="5"/>
        <v>0</v>
      </c>
      <c r="H56" s="50">
        <f t="shared" si="5"/>
        <v>5942252</v>
      </c>
      <c r="I56" s="50">
        <f t="shared" si="5"/>
        <v>637528</v>
      </c>
      <c r="J56" s="50">
        <f t="shared" si="5"/>
        <v>6579780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6579780</v>
      </c>
      <c r="X56" s="50">
        <f t="shared" si="5"/>
        <v>-1479090</v>
      </c>
      <c r="Y56" s="50">
        <f t="shared" si="5"/>
        <v>8058870</v>
      </c>
      <c r="Z56" s="51">
        <f>+IF(X56&lt;&gt;0,+(Y56/X56)*100,0)</f>
        <v>-544.85325436586004</v>
      </c>
      <c r="AA56" s="48">
        <f>SUM(AA53:AA55)</f>
        <v>-5916359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-5357129</v>
      </c>
      <c r="D59" s="65">
        <f>SUM(D56:D58)</f>
        <v>0</v>
      </c>
      <c r="E59" s="66">
        <f t="shared" si="6"/>
        <v>-5916359</v>
      </c>
      <c r="F59" s="67">
        <f t="shared" si="6"/>
        <v>-5916359</v>
      </c>
      <c r="G59" s="67">
        <f t="shared" si="6"/>
        <v>0</v>
      </c>
      <c r="H59" s="67">
        <f t="shared" si="6"/>
        <v>5942252</v>
      </c>
      <c r="I59" s="67">
        <f t="shared" si="6"/>
        <v>637528</v>
      </c>
      <c r="J59" s="67">
        <f t="shared" si="6"/>
        <v>6579780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6579780</v>
      </c>
      <c r="X59" s="67">
        <f t="shared" si="6"/>
        <v>-1479090</v>
      </c>
      <c r="Y59" s="67">
        <f t="shared" si="6"/>
        <v>8058870</v>
      </c>
      <c r="Z59" s="68">
        <f>+IF(X59&lt;&gt;0,+(Y59/X59)*100,0)</f>
        <v>-544.85325436586004</v>
      </c>
      <c r="AA59" s="65">
        <f>SUM(AA56:AA58)</f>
        <v>-5916359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60347002</v>
      </c>
      <c r="D9" s="20"/>
      <c r="E9" s="21">
        <v>62711473</v>
      </c>
      <c r="F9" s="22">
        <v>62711473</v>
      </c>
      <c r="G9" s="22">
        <v>5757476</v>
      </c>
      <c r="H9" s="22">
        <v>12680053</v>
      </c>
      <c r="I9" s="22">
        <v>5790445</v>
      </c>
      <c r="J9" s="22">
        <v>24227974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24227974</v>
      </c>
      <c r="X9" s="22">
        <v>22804172</v>
      </c>
      <c r="Y9" s="22">
        <v>1423802</v>
      </c>
      <c r="Z9" s="23">
        <v>6.2436031441965962</v>
      </c>
      <c r="AA9" s="20">
        <v>62711473</v>
      </c>
    </row>
    <row r="10" spans="1:27" ht="13.5" x14ac:dyDescent="0.25">
      <c r="A10" s="19" t="s">
        <v>38</v>
      </c>
      <c r="B10" s="15" t="s">
        <v>32</v>
      </c>
      <c r="C10" s="20">
        <v>1235026</v>
      </c>
      <c r="D10" s="20"/>
      <c r="E10" s="21">
        <v>96024</v>
      </c>
      <c r="F10" s="22">
        <v>96024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24006</v>
      </c>
      <c r="Y10" s="22">
        <v>-24006</v>
      </c>
      <c r="Z10" s="23">
        <v>-100</v>
      </c>
      <c r="AA10" s="20">
        <v>96024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4714371</v>
      </c>
      <c r="D13" s="20"/>
      <c r="E13" s="21">
        <v>4902924</v>
      </c>
      <c r="F13" s="22">
        <v>4902924</v>
      </c>
      <c r="G13" s="22">
        <v>420729</v>
      </c>
      <c r="H13" s="22">
        <v>411447</v>
      </c>
      <c r="I13" s="22">
        <v>420107</v>
      </c>
      <c r="J13" s="22">
        <v>1252283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1252283</v>
      </c>
      <c r="X13" s="22">
        <v>1225731</v>
      </c>
      <c r="Y13" s="22">
        <v>26552</v>
      </c>
      <c r="Z13" s="23">
        <v>2.1662175469169012</v>
      </c>
      <c r="AA13" s="20">
        <v>4902924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968174</v>
      </c>
      <c r="D17" s="20"/>
      <c r="E17" s="21">
        <v>796332</v>
      </c>
      <c r="F17" s="22">
        <v>796332</v>
      </c>
      <c r="G17" s="22">
        <v>53233</v>
      </c>
      <c r="H17" s="22">
        <v>283040</v>
      </c>
      <c r="I17" s="22">
        <v>31306</v>
      </c>
      <c r="J17" s="22">
        <v>367579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367579</v>
      </c>
      <c r="X17" s="22">
        <v>199083</v>
      </c>
      <c r="Y17" s="22">
        <v>168496</v>
      </c>
      <c r="Z17" s="23">
        <v>84.636056318219033</v>
      </c>
      <c r="AA17" s="20">
        <v>796332</v>
      </c>
    </row>
    <row r="18" spans="1:27" ht="13.5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62</v>
      </c>
      <c r="X18" s="22">
        <v>5676</v>
      </c>
      <c r="Y18" s="22">
        <v>-5614</v>
      </c>
      <c r="Z18" s="23">
        <v>-98.907681465821</v>
      </c>
      <c r="AA18" s="20">
        <v>22704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6076000</v>
      </c>
      <c r="D25" s="20"/>
      <c r="E25" s="21">
        <v>5084004</v>
      </c>
      <c r="F25" s="22">
        <v>5084004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1271001</v>
      </c>
      <c r="Y25" s="22">
        <v>-1271001</v>
      </c>
      <c r="Z25" s="23">
        <v>-100</v>
      </c>
      <c r="AA25" s="20">
        <v>5084004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73355371</v>
      </c>
      <c r="D32" s="29">
        <f t="shared" ref="D32:Y32" si="0">SUM(D6:D31)</f>
        <v>0</v>
      </c>
      <c r="E32" s="30">
        <f t="shared" si="0"/>
        <v>73613461</v>
      </c>
      <c r="F32" s="31">
        <f t="shared" si="0"/>
        <v>73613461</v>
      </c>
      <c r="G32" s="31">
        <f t="shared" si="0"/>
        <v>6231500</v>
      </c>
      <c r="H32" s="31">
        <f t="shared" si="0"/>
        <v>13374540</v>
      </c>
      <c r="I32" s="31">
        <f t="shared" si="0"/>
        <v>6241858</v>
      </c>
      <c r="J32" s="31">
        <f t="shared" si="0"/>
        <v>25847898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25847898</v>
      </c>
      <c r="X32" s="31">
        <f t="shared" si="0"/>
        <v>25529669</v>
      </c>
      <c r="Y32" s="31">
        <f t="shared" si="0"/>
        <v>318229</v>
      </c>
      <c r="Z32" s="32">
        <f>+IF(X32&lt;&gt;0,+(Y32/X32)*100,0)</f>
        <v>1.2465065645778644</v>
      </c>
      <c r="AA32" s="29">
        <f>SUM(AA6:AA31)</f>
        <v>73613461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100635334</v>
      </c>
      <c r="D34" s="20"/>
      <c r="E34" s="21">
        <v>105584140</v>
      </c>
      <c r="F34" s="22">
        <v>105584140</v>
      </c>
      <c r="G34" s="22">
        <v>7770791</v>
      </c>
      <c r="H34" s="22">
        <v>8160785</v>
      </c>
      <c r="I34" s="22">
        <v>8072597</v>
      </c>
      <c r="J34" s="22">
        <v>24004173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24004173</v>
      </c>
      <c r="X34" s="22">
        <v>21116828</v>
      </c>
      <c r="Y34" s="22">
        <v>2887345</v>
      </c>
      <c r="Z34" s="23">
        <v>13.673194667305147</v>
      </c>
      <c r="AA34" s="20">
        <v>105584140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7754243</v>
      </c>
      <c r="D37" s="20"/>
      <c r="E37" s="21">
        <v>6770200</v>
      </c>
      <c r="F37" s="22">
        <v>6770200</v>
      </c>
      <c r="G37" s="22">
        <v>342846</v>
      </c>
      <c r="H37" s="22">
        <v>1060624</v>
      </c>
      <c r="I37" s="22">
        <v>717446</v>
      </c>
      <c r="J37" s="22">
        <v>2120916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2120916</v>
      </c>
      <c r="X37" s="22">
        <v>2003559</v>
      </c>
      <c r="Y37" s="22">
        <v>117357</v>
      </c>
      <c r="Z37" s="23">
        <v>5.8574267091710297</v>
      </c>
      <c r="AA37" s="20">
        <v>6770200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4410000</v>
      </c>
      <c r="F39" s="22">
        <v>4410000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1102500</v>
      </c>
      <c r="Y39" s="22">
        <v>-1102500</v>
      </c>
      <c r="Z39" s="23">
        <v>-100</v>
      </c>
      <c r="AA39" s="20">
        <v>4410000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43337196</v>
      </c>
      <c r="D41" s="20"/>
      <c r="E41" s="21">
        <v>48025150</v>
      </c>
      <c r="F41" s="22">
        <v>48025150</v>
      </c>
      <c r="G41" s="22">
        <v>2340930</v>
      </c>
      <c r="H41" s="22">
        <v>3489639</v>
      </c>
      <c r="I41" s="22">
        <v>3188869</v>
      </c>
      <c r="J41" s="22">
        <v>9019438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9019438</v>
      </c>
      <c r="X41" s="22">
        <v>13131645</v>
      </c>
      <c r="Y41" s="22">
        <v>-4112207</v>
      </c>
      <c r="Z41" s="23">
        <v>-31.315246490443506</v>
      </c>
      <c r="AA41" s="20">
        <v>48025150</v>
      </c>
    </row>
    <row r="42" spans="1:27" ht="13.5" x14ac:dyDescent="0.25">
      <c r="A42" s="19" t="s">
        <v>67</v>
      </c>
      <c r="B42" s="15" t="s">
        <v>32</v>
      </c>
      <c r="C42" s="20">
        <v>286094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18998389</v>
      </c>
      <c r="D44" s="20"/>
      <c r="E44" s="21">
        <v>16130150</v>
      </c>
      <c r="F44" s="22">
        <v>16130150</v>
      </c>
      <c r="G44" s="22">
        <v>1086008</v>
      </c>
      <c r="H44" s="22">
        <v>1432944</v>
      </c>
      <c r="I44" s="22">
        <v>3096999</v>
      </c>
      <c r="J44" s="22">
        <v>5615951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5615951</v>
      </c>
      <c r="X44" s="22">
        <v>4707956</v>
      </c>
      <c r="Y44" s="22">
        <v>907995</v>
      </c>
      <c r="Z44" s="23">
        <v>19.286395199955138</v>
      </c>
      <c r="AA44" s="20">
        <v>16130150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171011256</v>
      </c>
      <c r="D47" s="29">
        <f t="shared" ref="D47:Y47" si="1">SUM(D34:D46)</f>
        <v>0</v>
      </c>
      <c r="E47" s="30">
        <f t="shared" si="1"/>
        <v>180919640</v>
      </c>
      <c r="F47" s="31">
        <f t="shared" si="1"/>
        <v>180919640</v>
      </c>
      <c r="G47" s="31">
        <f t="shared" si="1"/>
        <v>11540575</v>
      </c>
      <c r="H47" s="31">
        <f t="shared" si="1"/>
        <v>14143992</v>
      </c>
      <c r="I47" s="31">
        <f t="shared" si="1"/>
        <v>15075911</v>
      </c>
      <c r="J47" s="31">
        <f t="shared" si="1"/>
        <v>40760478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40760478</v>
      </c>
      <c r="X47" s="31">
        <f t="shared" si="1"/>
        <v>42062488</v>
      </c>
      <c r="Y47" s="31">
        <f t="shared" si="1"/>
        <v>-1302010</v>
      </c>
      <c r="Z47" s="32">
        <f>+IF(X47&lt;&gt;0,+(Y47/X47)*100,0)</f>
        <v>-3.0954184165235303</v>
      </c>
      <c r="AA47" s="29">
        <f>SUM(AA34:AA46)</f>
        <v>180919640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-97655885</v>
      </c>
      <c r="D48" s="39">
        <f t="shared" si="2"/>
        <v>0</v>
      </c>
      <c r="E48" s="40">
        <f t="shared" si="2"/>
        <v>-107306179</v>
      </c>
      <c r="F48" s="41">
        <f t="shared" si="2"/>
        <v>-107306179</v>
      </c>
      <c r="G48" s="41">
        <f t="shared" si="2"/>
        <v>-5309075</v>
      </c>
      <c r="H48" s="41">
        <f t="shared" si="2"/>
        <v>-769452</v>
      </c>
      <c r="I48" s="41">
        <f t="shared" si="2"/>
        <v>-8834053</v>
      </c>
      <c r="J48" s="41">
        <f t="shared" si="2"/>
        <v>-14912580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-14912580</v>
      </c>
      <c r="X48" s="41">
        <f t="shared" si="2"/>
        <v>-16532819</v>
      </c>
      <c r="Y48" s="41">
        <f t="shared" si="2"/>
        <v>1620239</v>
      </c>
      <c r="Z48" s="42">
        <f>+IF(X48&lt;&gt;0,+(Y48/X48)*100,0)</f>
        <v>-9.8001375325042872</v>
      </c>
      <c r="AA48" s="39">
        <f>+AA32-AA47</f>
        <v>-107306179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-97655885</v>
      </c>
      <c r="D51" s="48">
        <f t="shared" si="3"/>
        <v>0</v>
      </c>
      <c r="E51" s="49">
        <f t="shared" si="3"/>
        <v>-107306179</v>
      </c>
      <c r="F51" s="50">
        <f t="shared" si="3"/>
        <v>-107306179</v>
      </c>
      <c r="G51" s="50">
        <f t="shared" si="3"/>
        <v>-5309075</v>
      </c>
      <c r="H51" s="50">
        <f t="shared" si="3"/>
        <v>-769452</v>
      </c>
      <c r="I51" s="50">
        <f t="shared" si="3"/>
        <v>-8834053</v>
      </c>
      <c r="J51" s="50">
        <f t="shared" si="3"/>
        <v>-14912580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-14912580</v>
      </c>
      <c r="X51" s="50">
        <f t="shared" si="3"/>
        <v>-16532819</v>
      </c>
      <c r="Y51" s="50">
        <f t="shared" si="3"/>
        <v>1620239</v>
      </c>
      <c r="Z51" s="51">
        <f>+IF(X51&lt;&gt;0,+(Y51/X51)*100,0)</f>
        <v>-9.8001375325042872</v>
      </c>
      <c r="AA51" s="48">
        <f>SUM(AA48:AA50)</f>
        <v>-107306179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-97655885</v>
      </c>
      <c r="D53" s="54">
        <f>+D51-D52</f>
        <v>0</v>
      </c>
      <c r="E53" s="55">
        <f t="shared" si="4"/>
        <v>-107306179</v>
      </c>
      <c r="F53" s="56">
        <f t="shared" si="4"/>
        <v>-107306179</v>
      </c>
      <c r="G53" s="56">
        <f t="shared" si="4"/>
        <v>-5309075</v>
      </c>
      <c r="H53" s="56">
        <f t="shared" si="4"/>
        <v>-769452</v>
      </c>
      <c r="I53" s="56">
        <f t="shared" si="4"/>
        <v>-8834053</v>
      </c>
      <c r="J53" s="56">
        <f t="shared" si="4"/>
        <v>-14912580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-14912580</v>
      </c>
      <c r="X53" s="56">
        <f t="shared" si="4"/>
        <v>-16532819</v>
      </c>
      <c r="Y53" s="56">
        <f t="shared" si="4"/>
        <v>1620239</v>
      </c>
      <c r="Z53" s="57">
        <f>+IF(X53&lt;&gt;0,+(Y53/X53)*100,0)</f>
        <v>-9.8001375325042872</v>
      </c>
      <c r="AA53" s="54">
        <f>+AA51-AA52</f>
        <v>-107306179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-97655885</v>
      </c>
      <c r="D56" s="48">
        <f>SUM(D53:D55)</f>
        <v>0</v>
      </c>
      <c r="E56" s="49">
        <f t="shared" si="5"/>
        <v>-107306179</v>
      </c>
      <c r="F56" s="50">
        <f t="shared" si="5"/>
        <v>-107306179</v>
      </c>
      <c r="G56" s="50">
        <f t="shared" si="5"/>
        <v>-5309075</v>
      </c>
      <c r="H56" s="50">
        <f t="shared" si="5"/>
        <v>-769452</v>
      </c>
      <c r="I56" s="50">
        <f t="shared" si="5"/>
        <v>-8834053</v>
      </c>
      <c r="J56" s="50">
        <f t="shared" si="5"/>
        <v>-14912580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-14912580</v>
      </c>
      <c r="X56" s="50">
        <f t="shared" si="5"/>
        <v>-16532819</v>
      </c>
      <c r="Y56" s="50">
        <f t="shared" si="5"/>
        <v>1620239</v>
      </c>
      <c r="Z56" s="51">
        <f>+IF(X56&lt;&gt;0,+(Y56/X56)*100,0)</f>
        <v>-9.8001375325042872</v>
      </c>
      <c r="AA56" s="48">
        <f>SUM(AA53:AA55)</f>
        <v>-107306179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-97655885</v>
      </c>
      <c r="D59" s="65">
        <f>SUM(D56:D58)</f>
        <v>0</v>
      </c>
      <c r="E59" s="66">
        <f t="shared" si="6"/>
        <v>-107306179</v>
      </c>
      <c r="F59" s="67">
        <f t="shared" si="6"/>
        <v>-107306179</v>
      </c>
      <c r="G59" s="67">
        <f t="shared" si="6"/>
        <v>-5309075</v>
      </c>
      <c r="H59" s="67">
        <f t="shared" si="6"/>
        <v>-769452</v>
      </c>
      <c r="I59" s="67">
        <f t="shared" si="6"/>
        <v>-8834053</v>
      </c>
      <c r="J59" s="67">
        <f t="shared" si="6"/>
        <v>-14912580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-14912580</v>
      </c>
      <c r="X59" s="67">
        <f t="shared" si="6"/>
        <v>-16532819</v>
      </c>
      <c r="Y59" s="67">
        <f t="shared" si="6"/>
        <v>1620239</v>
      </c>
      <c r="Z59" s="68">
        <f>+IF(X59&lt;&gt;0,+(Y59/X59)*100,0)</f>
        <v>-9.8001375325042872</v>
      </c>
      <c r="AA59" s="65">
        <f>SUM(AA56:AA58)</f>
        <v>-107306179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5916173</v>
      </c>
      <c r="D34" s="20"/>
      <c r="E34" s="21">
        <v>5290370</v>
      </c>
      <c r="F34" s="22">
        <v>5290370</v>
      </c>
      <c r="G34" s="22">
        <v>568680</v>
      </c>
      <c r="H34" s="22">
        <v>622399</v>
      </c>
      <c r="I34" s="22">
        <v>632365</v>
      </c>
      <c r="J34" s="22">
        <v>1823444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1823444</v>
      </c>
      <c r="X34" s="22">
        <v>1322598</v>
      </c>
      <c r="Y34" s="22">
        <v>500846</v>
      </c>
      <c r="Z34" s="23">
        <v>37.86834699583698</v>
      </c>
      <c r="AA34" s="20">
        <v>5290370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628557</v>
      </c>
      <c r="D37" s="20"/>
      <c r="E37" s="21">
        <v>3021625</v>
      </c>
      <c r="F37" s="22">
        <v>3021625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755406</v>
      </c>
      <c r="Y37" s="22">
        <v>-755406</v>
      </c>
      <c r="Z37" s="23">
        <v>-100</v>
      </c>
      <c r="AA37" s="20">
        <v>3021625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1911316</v>
      </c>
      <c r="D41" s="20"/>
      <c r="E41" s="21">
        <v>2525000</v>
      </c>
      <c r="F41" s="22">
        <v>2525000</v>
      </c>
      <c r="G41" s="22">
        <v>29500</v>
      </c>
      <c r="H41" s="22">
        <v>156200</v>
      </c>
      <c r="I41" s="22">
        <v>21871</v>
      </c>
      <c r="J41" s="22">
        <v>207571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207571</v>
      </c>
      <c r="X41" s="22">
        <v>631257</v>
      </c>
      <c r="Y41" s="22">
        <v>-423686</v>
      </c>
      <c r="Z41" s="23">
        <v>-67.117829980499224</v>
      </c>
      <c r="AA41" s="20">
        <v>2525000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2566692</v>
      </c>
      <c r="D44" s="20"/>
      <c r="E44" s="21">
        <v>1355000</v>
      </c>
      <c r="F44" s="22">
        <v>1355000</v>
      </c>
      <c r="G44" s="22">
        <v>5299</v>
      </c>
      <c r="H44" s="22">
        <v>20824</v>
      </c>
      <c r="I44" s="22">
        <v>5920</v>
      </c>
      <c r="J44" s="22">
        <v>32043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32043</v>
      </c>
      <c r="X44" s="22">
        <v>338748</v>
      </c>
      <c r="Y44" s="22">
        <v>-306705</v>
      </c>
      <c r="Z44" s="23">
        <v>-90.540755960182793</v>
      </c>
      <c r="AA44" s="20">
        <v>1355000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11022738</v>
      </c>
      <c r="D47" s="29">
        <f t="shared" ref="D47:Y47" si="1">SUM(D34:D46)</f>
        <v>0</v>
      </c>
      <c r="E47" s="30">
        <f t="shared" si="1"/>
        <v>12191995</v>
      </c>
      <c r="F47" s="31">
        <f t="shared" si="1"/>
        <v>12191995</v>
      </c>
      <c r="G47" s="31">
        <f t="shared" si="1"/>
        <v>603479</v>
      </c>
      <c r="H47" s="31">
        <f t="shared" si="1"/>
        <v>799423</v>
      </c>
      <c r="I47" s="31">
        <f t="shared" si="1"/>
        <v>660156</v>
      </c>
      <c r="J47" s="31">
        <f t="shared" si="1"/>
        <v>2063058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2063058</v>
      </c>
      <c r="X47" s="31">
        <f t="shared" si="1"/>
        <v>3048009</v>
      </c>
      <c r="Y47" s="31">
        <f t="shared" si="1"/>
        <v>-984951</v>
      </c>
      <c r="Z47" s="32">
        <f>+IF(X47&lt;&gt;0,+(Y47/X47)*100,0)</f>
        <v>-32.314569937293491</v>
      </c>
      <c r="AA47" s="29">
        <f>SUM(AA34:AA46)</f>
        <v>12191995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-11022738</v>
      </c>
      <c r="D48" s="39">
        <f t="shared" si="2"/>
        <v>0</v>
      </c>
      <c r="E48" s="40">
        <f t="shared" si="2"/>
        <v>-12191995</v>
      </c>
      <c r="F48" s="41">
        <f t="shared" si="2"/>
        <v>-12191995</v>
      </c>
      <c r="G48" s="41">
        <f t="shared" si="2"/>
        <v>-603479</v>
      </c>
      <c r="H48" s="41">
        <f t="shared" si="2"/>
        <v>-799423</v>
      </c>
      <c r="I48" s="41">
        <f t="shared" si="2"/>
        <v>-660156</v>
      </c>
      <c r="J48" s="41">
        <f t="shared" si="2"/>
        <v>-2063058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-2063058</v>
      </c>
      <c r="X48" s="41">
        <f t="shared" si="2"/>
        <v>-3048009</v>
      </c>
      <c r="Y48" s="41">
        <f t="shared" si="2"/>
        <v>984951</v>
      </c>
      <c r="Z48" s="42">
        <f>+IF(X48&lt;&gt;0,+(Y48/X48)*100,0)</f>
        <v>-32.314569937293491</v>
      </c>
      <c r="AA48" s="39">
        <f>+AA32-AA47</f>
        <v>-12191995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-11022738</v>
      </c>
      <c r="D51" s="48">
        <f t="shared" si="3"/>
        <v>0</v>
      </c>
      <c r="E51" s="49">
        <f t="shared" si="3"/>
        <v>-12191995</v>
      </c>
      <c r="F51" s="50">
        <f t="shared" si="3"/>
        <v>-12191995</v>
      </c>
      <c r="G51" s="50">
        <f t="shared" si="3"/>
        <v>-603479</v>
      </c>
      <c r="H51" s="50">
        <f t="shared" si="3"/>
        <v>-799423</v>
      </c>
      <c r="I51" s="50">
        <f t="shared" si="3"/>
        <v>-660156</v>
      </c>
      <c r="J51" s="50">
        <f t="shared" si="3"/>
        <v>-2063058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-2063058</v>
      </c>
      <c r="X51" s="50">
        <f t="shared" si="3"/>
        <v>-3048009</v>
      </c>
      <c r="Y51" s="50">
        <f t="shared" si="3"/>
        <v>984951</v>
      </c>
      <c r="Z51" s="51">
        <f>+IF(X51&lt;&gt;0,+(Y51/X51)*100,0)</f>
        <v>-32.314569937293491</v>
      </c>
      <c r="AA51" s="48">
        <f>SUM(AA48:AA50)</f>
        <v>-12191995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-11022738</v>
      </c>
      <c r="D53" s="54">
        <f>+D51-D52</f>
        <v>0</v>
      </c>
      <c r="E53" s="55">
        <f t="shared" si="4"/>
        <v>-12191995</v>
      </c>
      <c r="F53" s="56">
        <f t="shared" si="4"/>
        <v>-12191995</v>
      </c>
      <c r="G53" s="56">
        <f t="shared" si="4"/>
        <v>-603479</v>
      </c>
      <c r="H53" s="56">
        <f t="shared" si="4"/>
        <v>-799423</v>
      </c>
      <c r="I53" s="56">
        <f t="shared" si="4"/>
        <v>-660156</v>
      </c>
      <c r="J53" s="56">
        <f t="shared" si="4"/>
        <v>-2063058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-2063058</v>
      </c>
      <c r="X53" s="56">
        <f t="shared" si="4"/>
        <v>-3048009</v>
      </c>
      <c r="Y53" s="56">
        <f t="shared" si="4"/>
        <v>984951</v>
      </c>
      <c r="Z53" s="57">
        <f>+IF(X53&lt;&gt;0,+(Y53/X53)*100,0)</f>
        <v>-32.314569937293491</v>
      </c>
      <c r="AA53" s="54">
        <f>+AA51-AA52</f>
        <v>-12191995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-11022738</v>
      </c>
      <c r="D56" s="48">
        <f>SUM(D53:D55)</f>
        <v>0</v>
      </c>
      <c r="E56" s="49">
        <f t="shared" si="5"/>
        <v>-12191995</v>
      </c>
      <c r="F56" s="50">
        <f t="shared" si="5"/>
        <v>-12191995</v>
      </c>
      <c r="G56" s="50">
        <f t="shared" si="5"/>
        <v>-603479</v>
      </c>
      <c r="H56" s="50">
        <f t="shared" si="5"/>
        <v>-799423</v>
      </c>
      <c r="I56" s="50">
        <f t="shared" si="5"/>
        <v>-660156</v>
      </c>
      <c r="J56" s="50">
        <f t="shared" si="5"/>
        <v>-2063058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-2063058</v>
      </c>
      <c r="X56" s="50">
        <f t="shared" si="5"/>
        <v>-3048009</v>
      </c>
      <c r="Y56" s="50">
        <f t="shared" si="5"/>
        <v>984951</v>
      </c>
      <c r="Z56" s="51">
        <f>+IF(X56&lt;&gt;0,+(Y56/X56)*100,0)</f>
        <v>-32.314569937293491</v>
      </c>
      <c r="AA56" s="48">
        <f>SUM(AA53:AA55)</f>
        <v>-12191995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-11022738</v>
      </c>
      <c r="D59" s="65">
        <f>SUM(D56:D58)</f>
        <v>0</v>
      </c>
      <c r="E59" s="66">
        <f t="shared" si="6"/>
        <v>-12191995</v>
      </c>
      <c r="F59" s="67">
        <f t="shared" si="6"/>
        <v>-12191995</v>
      </c>
      <c r="G59" s="67">
        <f t="shared" si="6"/>
        <v>-603479</v>
      </c>
      <c r="H59" s="67">
        <f t="shared" si="6"/>
        <v>-799423</v>
      </c>
      <c r="I59" s="67">
        <f t="shared" si="6"/>
        <v>-660156</v>
      </c>
      <c r="J59" s="67">
        <f t="shared" si="6"/>
        <v>-2063058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-2063058</v>
      </c>
      <c r="X59" s="67">
        <f t="shared" si="6"/>
        <v>-3048009</v>
      </c>
      <c r="Y59" s="67">
        <f t="shared" si="6"/>
        <v>984951</v>
      </c>
      <c r="Z59" s="68">
        <f>+IF(X59&lt;&gt;0,+(Y59/X59)*100,0)</f>
        <v>-32.314569937293491</v>
      </c>
      <c r="AA59" s="65">
        <f>SUM(AA56:AA58)</f>
        <v>-12191995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11845113</v>
      </c>
      <c r="D9" s="20"/>
      <c r="E9" s="21">
        <v>10752478</v>
      </c>
      <c r="F9" s="22">
        <v>10752478</v>
      </c>
      <c r="G9" s="22">
        <v>996328</v>
      </c>
      <c r="H9" s="22">
        <v>991665</v>
      </c>
      <c r="I9" s="22">
        <v>991060</v>
      </c>
      <c r="J9" s="22">
        <v>2979053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2979053</v>
      </c>
      <c r="X9" s="22">
        <v>2688120</v>
      </c>
      <c r="Y9" s="22">
        <v>290933</v>
      </c>
      <c r="Z9" s="23">
        <v>10.82291713167567</v>
      </c>
      <c r="AA9" s="20">
        <v>10752478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9722790</v>
      </c>
      <c r="D25" s="20"/>
      <c r="E25" s="21">
        <v>10876140</v>
      </c>
      <c r="F25" s="22">
        <v>10876140</v>
      </c>
      <c r="G25" s="22">
        <v>4531780</v>
      </c>
      <c r="H25" s="22"/>
      <c r="I25" s="22"/>
      <c r="J25" s="22">
        <v>4531780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4531780</v>
      </c>
      <c r="X25" s="22">
        <v>2719035</v>
      </c>
      <c r="Y25" s="22">
        <v>1812745</v>
      </c>
      <c r="Z25" s="23">
        <v>66.668689443129637</v>
      </c>
      <c r="AA25" s="20">
        <v>10876140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21567903</v>
      </c>
      <c r="D32" s="29">
        <f t="shared" ref="D32:Y32" si="0">SUM(D6:D31)</f>
        <v>0</v>
      </c>
      <c r="E32" s="30">
        <f t="shared" si="0"/>
        <v>21628618</v>
      </c>
      <c r="F32" s="31">
        <f t="shared" si="0"/>
        <v>21628618</v>
      </c>
      <c r="G32" s="31">
        <f t="shared" si="0"/>
        <v>5528108</v>
      </c>
      <c r="H32" s="31">
        <f t="shared" si="0"/>
        <v>991665</v>
      </c>
      <c r="I32" s="31">
        <f t="shared" si="0"/>
        <v>991060</v>
      </c>
      <c r="J32" s="31">
        <f t="shared" si="0"/>
        <v>7510833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7510833</v>
      </c>
      <c r="X32" s="31">
        <f t="shared" si="0"/>
        <v>5407155</v>
      </c>
      <c r="Y32" s="31">
        <f t="shared" si="0"/>
        <v>2103678</v>
      </c>
      <c r="Z32" s="32">
        <f>+IF(X32&lt;&gt;0,+(Y32/X32)*100,0)</f>
        <v>38.905450278381146</v>
      </c>
      <c r="AA32" s="29">
        <f>SUM(AA6:AA31)</f>
        <v>21628618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12198747</v>
      </c>
      <c r="D34" s="20"/>
      <c r="E34" s="21">
        <v>15321065</v>
      </c>
      <c r="F34" s="22">
        <v>15321065</v>
      </c>
      <c r="G34" s="22">
        <v>1003412</v>
      </c>
      <c r="H34" s="22">
        <v>920443</v>
      </c>
      <c r="I34" s="22">
        <v>940433</v>
      </c>
      <c r="J34" s="22">
        <v>2864288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2864288</v>
      </c>
      <c r="X34" s="22">
        <v>3830235</v>
      </c>
      <c r="Y34" s="22">
        <v>-965947</v>
      </c>
      <c r="Z34" s="23">
        <v>-25.219000922919871</v>
      </c>
      <c r="AA34" s="20">
        <v>15321065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715749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199998</v>
      </c>
      <c r="Y37" s="22">
        <v>-199998</v>
      </c>
      <c r="Z37" s="23">
        <v>-100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>
        <v>955860</v>
      </c>
      <c r="D38" s="20"/>
      <c r="E38" s="21">
        <v>1378526</v>
      </c>
      <c r="F38" s="22">
        <v>1378526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344631</v>
      </c>
      <c r="Y38" s="22">
        <v>-344631</v>
      </c>
      <c r="Z38" s="23">
        <v>-100</v>
      </c>
      <c r="AA38" s="20">
        <v>1378526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7141342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3585078</v>
      </c>
      <c r="D41" s="20"/>
      <c r="E41" s="21">
        <v>3500000</v>
      </c>
      <c r="F41" s="22">
        <v>3500000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874998</v>
      </c>
      <c r="Y41" s="22">
        <v>-874998</v>
      </c>
      <c r="Z41" s="23">
        <v>-100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>
        <v>416900</v>
      </c>
      <c r="D42" s="20"/>
      <c r="E42" s="21">
        <v>420000</v>
      </c>
      <c r="F42" s="22">
        <v>420000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105000</v>
      </c>
      <c r="Y42" s="22">
        <v>-105000</v>
      </c>
      <c r="Z42" s="23">
        <v>-100</v>
      </c>
      <c r="AA42" s="20">
        <v>420000</v>
      </c>
    </row>
    <row r="43" spans="1:27" ht="13.5" x14ac:dyDescent="0.25">
      <c r="A43" s="19" t="s">
        <v>68</v>
      </c>
      <c r="B43" s="15" t="s">
        <v>32</v>
      </c>
      <c r="C43" s="20">
        <v>2474032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1808094</v>
      </c>
      <c r="D44" s="20"/>
      <c r="E44" s="21">
        <v>5655835</v>
      </c>
      <c r="F44" s="22">
        <v>5655835</v>
      </c>
      <c r="G44" s="22">
        <v>21781</v>
      </c>
      <c r="H44" s="22">
        <v>19967</v>
      </c>
      <c r="I44" s="22">
        <v>21329</v>
      </c>
      <c r="J44" s="22">
        <v>63077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63077</v>
      </c>
      <c r="X44" s="22">
        <v>1413948</v>
      </c>
      <c r="Y44" s="22">
        <v>-1350871</v>
      </c>
      <c r="Z44" s="23">
        <v>-95.538944855114892</v>
      </c>
      <c r="AA44" s="20">
        <v>5655835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29295802</v>
      </c>
      <c r="D47" s="29">
        <f t="shared" ref="D47:Y47" si="1">SUM(D34:D46)</f>
        <v>0</v>
      </c>
      <c r="E47" s="30">
        <f t="shared" si="1"/>
        <v>27075426</v>
      </c>
      <c r="F47" s="31">
        <f t="shared" si="1"/>
        <v>27075426</v>
      </c>
      <c r="G47" s="31">
        <f t="shared" si="1"/>
        <v>1025193</v>
      </c>
      <c r="H47" s="31">
        <f t="shared" si="1"/>
        <v>940410</v>
      </c>
      <c r="I47" s="31">
        <f t="shared" si="1"/>
        <v>961762</v>
      </c>
      <c r="J47" s="31">
        <f t="shared" si="1"/>
        <v>2927365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2927365</v>
      </c>
      <c r="X47" s="31">
        <f t="shared" si="1"/>
        <v>6768810</v>
      </c>
      <c r="Y47" s="31">
        <f t="shared" si="1"/>
        <v>-3841445</v>
      </c>
      <c r="Z47" s="32">
        <f>+IF(X47&lt;&gt;0,+(Y47/X47)*100,0)</f>
        <v>-56.752146980045239</v>
      </c>
      <c r="AA47" s="29">
        <f>SUM(AA34:AA46)</f>
        <v>27075426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-7727899</v>
      </c>
      <c r="D48" s="39">
        <f t="shared" si="2"/>
        <v>0</v>
      </c>
      <c r="E48" s="40">
        <f t="shared" si="2"/>
        <v>-5446808</v>
      </c>
      <c r="F48" s="41">
        <f t="shared" si="2"/>
        <v>-5446808</v>
      </c>
      <c r="G48" s="41">
        <f t="shared" si="2"/>
        <v>4502915</v>
      </c>
      <c r="H48" s="41">
        <f t="shared" si="2"/>
        <v>51255</v>
      </c>
      <c r="I48" s="41">
        <f t="shared" si="2"/>
        <v>29298</v>
      </c>
      <c r="J48" s="41">
        <f t="shared" si="2"/>
        <v>4583468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4583468</v>
      </c>
      <c r="X48" s="41">
        <f t="shared" si="2"/>
        <v>-1361655</v>
      </c>
      <c r="Y48" s="41">
        <f t="shared" si="2"/>
        <v>5945123</v>
      </c>
      <c r="Z48" s="42">
        <f>+IF(X48&lt;&gt;0,+(Y48/X48)*100,0)</f>
        <v>-436.61008111452605</v>
      </c>
      <c r="AA48" s="39">
        <f>+AA32-AA47</f>
        <v>-5446808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-7727899</v>
      </c>
      <c r="D51" s="48">
        <f t="shared" si="3"/>
        <v>0</v>
      </c>
      <c r="E51" s="49">
        <f t="shared" si="3"/>
        <v>-5446808</v>
      </c>
      <c r="F51" s="50">
        <f t="shared" si="3"/>
        <v>-5446808</v>
      </c>
      <c r="G51" s="50">
        <f t="shared" si="3"/>
        <v>4502915</v>
      </c>
      <c r="H51" s="50">
        <f t="shared" si="3"/>
        <v>51255</v>
      </c>
      <c r="I51" s="50">
        <f t="shared" si="3"/>
        <v>29298</v>
      </c>
      <c r="J51" s="50">
        <f t="shared" si="3"/>
        <v>4583468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4583468</v>
      </c>
      <c r="X51" s="50">
        <f t="shared" si="3"/>
        <v>-1361655</v>
      </c>
      <c r="Y51" s="50">
        <f t="shared" si="3"/>
        <v>5945123</v>
      </c>
      <c r="Z51" s="51">
        <f>+IF(X51&lt;&gt;0,+(Y51/X51)*100,0)</f>
        <v>-436.61008111452605</v>
      </c>
      <c r="AA51" s="48">
        <f>SUM(AA48:AA50)</f>
        <v>-5446808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-7727899</v>
      </c>
      <c r="D53" s="54">
        <f>+D51-D52</f>
        <v>0</v>
      </c>
      <c r="E53" s="55">
        <f t="shared" si="4"/>
        <v>-5446808</v>
      </c>
      <c r="F53" s="56">
        <f t="shared" si="4"/>
        <v>-5446808</v>
      </c>
      <c r="G53" s="56">
        <f t="shared" si="4"/>
        <v>4502915</v>
      </c>
      <c r="H53" s="56">
        <f t="shared" si="4"/>
        <v>51255</v>
      </c>
      <c r="I53" s="56">
        <f t="shared" si="4"/>
        <v>29298</v>
      </c>
      <c r="J53" s="56">
        <f t="shared" si="4"/>
        <v>4583468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4583468</v>
      </c>
      <c r="X53" s="56">
        <f t="shared" si="4"/>
        <v>-1361655</v>
      </c>
      <c r="Y53" s="56">
        <f t="shared" si="4"/>
        <v>5945123</v>
      </c>
      <c r="Z53" s="57">
        <f>+IF(X53&lt;&gt;0,+(Y53/X53)*100,0)</f>
        <v>-436.61008111452605</v>
      </c>
      <c r="AA53" s="54">
        <f>+AA51-AA52</f>
        <v>-5446808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-7727899</v>
      </c>
      <c r="D56" s="48">
        <f>SUM(D53:D55)</f>
        <v>0</v>
      </c>
      <c r="E56" s="49">
        <f t="shared" si="5"/>
        <v>-5446808</v>
      </c>
      <c r="F56" s="50">
        <f t="shared" si="5"/>
        <v>-5446808</v>
      </c>
      <c r="G56" s="50">
        <f t="shared" si="5"/>
        <v>4502915</v>
      </c>
      <c r="H56" s="50">
        <f t="shared" si="5"/>
        <v>51255</v>
      </c>
      <c r="I56" s="50">
        <f t="shared" si="5"/>
        <v>29298</v>
      </c>
      <c r="J56" s="50">
        <f t="shared" si="5"/>
        <v>4583468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4583468</v>
      </c>
      <c r="X56" s="50">
        <f t="shared" si="5"/>
        <v>-1361655</v>
      </c>
      <c r="Y56" s="50">
        <f t="shared" si="5"/>
        <v>5945123</v>
      </c>
      <c r="Z56" s="51">
        <f>+IF(X56&lt;&gt;0,+(Y56/X56)*100,0)</f>
        <v>-436.61008111452605</v>
      </c>
      <c r="AA56" s="48">
        <f>SUM(AA53:AA55)</f>
        <v>-5446808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-7727899</v>
      </c>
      <c r="D59" s="65">
        <f>SUM(D56:D58)</f>
        <v>0</v>
      </c>
      <c r="E59" s="66">
        <f t="shared" si="6"/>
        <v>-5446808</v>
      </c>
      <c r="F59" s="67">
        <f t="shared" si="6"/>
        <v>-5446808</v>
      </c>
      <c r="G59" s="67">
        <f t="shared" si="6"/>
        <v>4502915</v>
      </c>
      <c r="H59" s="67">
        <f t="shared" si="6"/>
        <v>51255</v>
      </c>
      <c r="I59" s="67">
        <f t="shared" si="6"/>
        <v>29298</v>
      </c>
      <c r="J59" s="67">
        <f t="shared" si="6"/>
        <v>4583468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4583468</v>
      </c>
      <c r="X59" s="67">
        <f t="shared" si="6"/>
        <v>-1361655</v>
      </c>
      <c r="Y59" s="67">
        <f t="shared" si="6"/>
        <v>5945123</v>
      </c>
      <c r="Z59" s="68">
        <f>+IF(X59&lt;&gt;0,+(Y59/X59)*100,0)</f>
        <v>-436.61008111452605</v>
      </c>
      <c r="AA59" s="65">
        <f>SUM(AA56:AA58)</f>
        <v>-5446808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4655455</v>
      </c>
      <c r="D9" s="20"/>
      <c r="E9" s="21">
        <v>4900416</v>
      </c>
      <c r="F9" s="22">
        <v>4900416</v>
      </c>
      <c r="G9" s="22">
        <v>408025</v>
      </c>
      <c r="H9" s="22">
        <v>419298</v>
      </c>
      <c r="I9" s="22">
        <v>420314</v>
      </c>
      <c r="J9" s="22">
        <v>1247637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1247637</v>
      </c>
      <c r="X9" s="22">
        <v>1225104</v>
      </c>
      <c r="Y9" s="22">
        <v>22533</v>
      </c>
      <c r="Z9" s="23">
        <v>1.8392724209536495</v>
      </c>
      <c r="AA9" s="20">
        <v>4900416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4655455</v>
      </c>
      <c r="D32" s="29">
        <f t="shared" ref="D32:Y32" si="0">SUM(D6:D31)</f>
        <v>0</v>
      </c>
      <c r="E32" s="30">
        <f t="shared" si="0"/>
        <v>4900416</v>
      </c>
      <c r="F32" s="31">
        <f t="shared" si="0"/>
        <v>4900416</v>
      </c>
      <c r="G32" s="31">
        <f t="shared" si="0"/>
        <v>408025</v>
      </c>
      <c r="H32" s="31">
        <f t="shared" si="0"/>
        <v>419298</v>
      </c>
      <c r="I32" s="31">
        <f t="shared" si="0"/>
        <v>420314</v>
      </c>
      <c r="J32" s="31">
        <f t="shared" si="0"/>
        <v>1247637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1247637</v>
      </c>
      <c r="X32" s="31">
        <f t="shared" si="0"/>
        <v>1225104</v>
      </c>
      <c r="Y32" s="31">
        <f t="shared" si="0"/>
        <v>22533</v>
      </c>
      <c r="Z32" s="32">
        <f>+IF(X32&lt;&gt;0,+(Y32/X32)*100,0)</f>
        <v>1.8392724209536495</v>
      </c>
      <c r="AA32" s="29">
        <f>SUM(AA6:AA31)</f>
        <v>4900416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3913098</v>
      </c>
      <c r="D34" s="20"/>
      <c r="E34" s="21">
        <v>3228900</v>
      </c>
      <c r="F34" s="22">
        <v>3228900</v>
      </c>
      <c r="G34" s="22">
        <v>307283</v>
      </c>
      <c r="H34" s="22">
        <v>350195</v>
      </c>
      <c r="I34" s="22">
        <v>320089</v>
      </c>
      <c r="J34" s="22">
        <v>977567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977567</v>
      </c>
      <c r="X34" s="22">
        <v>807225</v>
      </c>
      <c r="Y34" s="22">
        <v>170342</v>
      </c>
      <c r="Z34" s="23">
        <v>21.102171017993744</v>
      </c>
      <c r="AA34" s="20">
        <v>3228900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58710</v>
      </c>
      <c r="D37" s="20"/>
      <c r="E37" s="21">
        <v>268320</v>
      </c>
      <c r="F37" s="22">
        <v>268320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67080</v>
      </c>
      <c r="Y37" s="22">
        <v>-67080</v>
      </c>
      <c r="Z37" s="23">
        <v>-100</v>
      </c>
      <c r="AA37" s="20">
        <v>268320</v>
      </c>
    </row>
    <row r="38" spans="1:27" ht="13.5" x14ac:dyDescent="0.25">
      <c r="A38" s="19" t="s">
        <v>64</v>
      </c>
      <c r="B38" s="15" t="s">
        <v>32</v>
      </c>
      <c r="C38" s="20">
        <v>3495469</v>
      </c>
      <c r="D38" s="20"/>
      <c r="E38" s="21">
        <v>1715148</v>
      </c>
      <c r="F38" s="22">
        <v>1715148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428787</v>
      </c>
      <c r="Y38" s="22">
        <v>-428787</v>
      </c>
      <c r="Z38" s="23">
        <v>-100</v>
      </c>
      <c r="AA38" s="20">
        <v>1715148</v>
      </c>
    </row>
    <row r="39" spans="1:27" ht="13.5" x14ac:dyDescent="0.25">
      <c r="A39" s="19" t="s">
        <v>65</v>
      </c>
      <c r="B39" s="15" t="s">
        <v>32</v>
      </c>
      <c r="C39" s="20">
        <v>2561731</v>
      </c>
      <c r="D39" s="20"/>
      <c r="E39" s="21">
        <v>2434992</v>
      </c>
      <c r="F39" s="22">
        <v>2434992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608748</v>
      </c>
      <c r="Y39" s="22">
        <v>-608748</v>
      </c>
      <c r="Z39" s="23">
        <v>-100</v>
      </c>
      <c r="AA39" s="20">
        <v>2434992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2035</v>
      </c>
      <c r="D41" s="20"/>
      <c r="E41" s="21">
        <v>5426436</v>
      </c>
      <c r="F41" s="22">
        <v>5426436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1356609</v>
      </c>
      <c r="Y41" s="22">
        <v>-1356609</v>
      </c>
      <c r="Z41" s="23">
        <v>-100</v>
      </c>
      <c r="AA41" s="20">
        <v>5426436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3112452</v>
      </c>
      <c r="D44" s="20"/>
      <c r="E44" s="21"/>
      <c r="F44" s="22"/>
      <c r="G44" s="22">
        <v>19914</v>
      </c>
      <c r="H44" s="22">
        <v>2758</v>
      </c>
      <c r="I44" s="22">
        <v>2554</v>
      </c>
      <c r="J44" s="22">
        <v>25226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25226</v>
      </c>
      <c r="X44" s="22"/>
      <c r="Y44" s="22">
        <v>25226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13143495</v>
      </c>
      <c r="D47" s="29">
        <f t="shared" ref="D47:Y47" si="1">SUM(D34:D46)</f>
        <v>0</v>
      </c>
      <c r="E47" s="30">
        <f t="shared" si="1"/>
        <v>13073796</v>
      </c>
      <c r="F47" s="31">
        <f t="shared" si="1"/>
        <v>13073796</v>
      </c>
      <c r="G47" s="31">
        <f t="shared" si="1"/>
        <v>327197</v>
      </c>
      <c r="H47" s="31">
        <f t="shared" si="1"/>
        <v>352953</v>
      </c>
      <c r="I47" s="31">
        <f t="shared" si="1"/>
        <v>322643</v>
      </c>
      <c r="J47" s="31">
        <f t="shared" si="1"/>
        <v>1002793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1002793</v>
      </c>
      <c r="X47" s="31">
        <f t="shared" si="1"/>
        <v>3268449</v>
      </c>
      <c r="Y47" s="31">
        <f t="shared" si="1"/>
        <v>-2265656</v>
      </c>
      <c r="Z47" s="32">
        <f>+IF(X47&lt;&gt;0,+(Y47/X47)*100,0)</f>
        <v>-69.318995034036021</v>
      </c>
      <c r="AA47" s="29">
        <f>SUM(AA34:AA46)</f>
        <v>13073796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-8488040</v>
      </c>
      <c r="D48" s="39">
        <f t="shared" si="2"/>
        <v>0</v>
      </c>
      <c r="E48" s="40">
        <f t="shared" si="2"/>
        <v>-8173380</v>
      </c>
      <c r="F48" s="41">
        <f t="shared" si="2"/>
        <v>-8173380</v>
      </c>
      <c r="G48" s="41">
        <f t="shared" si="2"/>
        <v>80828</v>
      </c>
      <c r="H48" s="41">
        <f t="shared" si="2"/>
        <v>66345</v>
      </c>
      <c r="I48" s="41">
        <f t="shared" si="2"/>
        <v>97671</v>
      </c>
      <c r="J48" s="41">
        <f t="shared" si="2"/>
        <v>244844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244844</v>
      </c>
      <c r="X48" s="41">
        <f t="shared" si="2"/>
        <v>-2043345</v>
      </c>
      <c r="Y48" s="41">
        <f t="shared" si="2"/>
        <v>2288189</v>
      </c>
      <c r="Z48" s="42">
        <f>+IF(X48&lt;&gt;0,+(Y48/X48)*100,0)</f>
        <v>-111.98250907213416</v>
      </c>
      <c r="AA48" s="39">
        <f>+AA32-AA47</f>
        <v>-8173380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-8488040</v>
      </c>
      <c r="D51" s="48">
        <f t="shared" si="3"/>
        <v>0</v>
      </c>
      <c r="E51" s="49">
        <f t="shared" si="3"/>
        <v>-8173380</v>
      </c>
      <c r="F51" s="50">
        <f t="shared" si="3"/>
        <v>-8173380</v>
      </c>
      <c r="G51" s="50">
        <f t="shared" si="3"/>
        <v>80828</v>
      </c>
      <c r="H51" s="50">
        <f t="shared" si="3"/>
        <v>66345</v>
      </c>
      <c r="I51" s="50">
        <f t="shared" si="3"/>
        <v>97671</v>
      </c>
      <c r="J51" s="50">
        <f t="shared" si="3"/>
        <v>244844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244844</v>
      </c>
      <c r="X51" s="50">
        <f t="shared" si="3"/>
        <v>-2043345</v>
      </c>
      <c r="Y51" s="50">
        <f t="shared" si="3"/>
        <v>2288189</v>
      </c>
      <c r="Z51" s="51">
        <f>+IF(X51&lt;&gt;0,+(Y51/X51)*100,0)</f>
        <v>-111.98250907213416</v>
      </c>
      <c r="AA51" s="48">
        <f>SUM(AA48:AA50)</f>
        <v>-8173380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-8488040</v>
      </c>
      <c r="D53" s="54">
        <f>+D51-D52</f>
        <v>0</v>
      </c>
      <c r="E53" s="55">
        <f t="shared" si="4"/>
        <v>-8173380</v>
      </c>
      <c r="F53" s="56">
        <f t="shared" si="4"/>
        <v>-8173380</v>
      </c>
      <c r="G53" s="56">
        <f t="shared" si="4"/>
        <v>80828</v>
      </c>
      <c r="H53" s="56">
        <f t="shared" si="4"/>
        <v>66345</v>
      </c>
      <c r="I53" s="56">
        <f t="shared" si="4"/>
        <v>97671</v>
      </c>
      <c r="J53" s="56">
        <f t="shared" si="4"/>
        <v>244844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244844</v>
      </c>
      <c r="X53" s="56">
        <f t="shared" si="4"/>
        <v>-2043345</v>
      </c>
      <c r="Y53" s="56">
        <f t="shared" si="4"/>
        <v>2288189</v>
      </c>
      <c r="Z53" s="57">
        <f>+IF(X53&lt;&gt;0,+(Y53/X53)*100,0)</f>
        <v>-111.98250907213416</v>
      </c>
      <c r="AA53" s="54">
        <f>+AA51-AA52</f>
        <v>-8173380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-8488040</v>
      </c>
      <c r="D56" s="48">
        <f>SUM(D53:D55)</f>
        <v>0</v>
      </c>
      <c r="E56" s="49">
        <f t="shared" si="5"/>
        <v>-8173380</v>
      </c>
      <c r="F56" s="50">
        <f t="shared" si="5"/>
        <v>-8173380</v>
      </c>
      <c r="G56" s="50">
        <f t="shared" si="5"/>
        <v>80828</v>
      </c>
      <c r="H56" s="50">
        <f t="shared" si="5"/>
        <v>66345</v>
      </c>
      <c r="I56" s="50">
        <f t="shared" si="5"/>
        <v>97671</v>
      </c>
      <c r="J56" s="50">
        <f t="shared" si="5"/>
        <v>244844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244844</v>
      </c>
      <c r="X56" s="50">
        <f t="shared" si="5"/>
        <v>-2043345</v>
      </c>
      <c r="Y56" s="50">
        <f t="shared" si="5"/>
        <v>2288189</v>
      </c>
      <c r="Z56" s="51">
        <f>+IF(X56&lt;&gt;0,+(Y56/X56)*100,0)</f>
        <v>-111.98250907213416</v>
      </c>
      <c r="AA56" s="48">
        <f>SUM(AA53:AA55)</f>
        <v>-8173380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-8488040</v>
      </c>
      <c r="D59" s="65">
        <f>SUM(D56:D58)</f>
        <v>0</v>
      </c>
      <c r="E59" s="66">
        <f t="shared" si="6"/>
        <v>-8173380</v>
      </c>
      <c r="F59" s="67">
        <f t="shared" si="6"/>
        <v>-8173380</v>
      </c>
      <c r="G59" s="67">
        <f t="shared" si="6"/>
        <v>80828</v>
      </c>
      <c r="H59" s="67">
        <f t="shared" si="6"/>
        <v>66345</v>
      </c>
      <c r="I59" s="67">
        <f t="shared" si="6"/>
        <v>97671</v>
      </c>
      <c r="J59" s="67">
        <f t="shared" si="6"/>
        <v>244844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244844</v>
      </c>
      <c r="X59" s="67">
        <f t="shared" si="6"/>
        <v>-2043345</v>
      </c>
      <c r="Y59" s="67">
        <f t="shared" si="6"/>
        <v>2288189</v>
      </c>
      <c r="Z59" s="68">
        <f>+IF(X59&lt;&gt;0,+(Y59/X59)*100,0)</f>
        <v>-111.98250907213416</v>
      </c>
      <c r="AA59" s="65">
        <f>SUM(AA56:AA58)</f>
        <v>-8173380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101911</v>
      </c>
      <c r="F9" s="22">
        <v>101911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25479</v>
      </c>
      <c r="Y9" s="22">
        <v>-25479</v>
      </c>
      <c r="Z9" s="23">
        <v>-100</v>
      </c>
      <c r="AA9" s="20">
        <v>101911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101911</v>
      </c>
      <c r="F32" s="31">
        <f t="shared" si="0"/>
        <v>101911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25479</v>
      </c>
      <c r="Y32" s="31">
        <f t="shared" si="0"/>
        <v>-25479</v>
      </c>
      <c r="Z32" s="32">
        <f>+IF(X32&lt;&gt;0,+(Y32/X32)*100,0)</f>
        <v>-100</v>
      </c>
      <c r="AA32" s="29">
        <f>SUM(AA6:AA31)</f>
        <v>101911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272508</v>
      </c>
      <c r="D39" s="20"/>
      <c r="E39" s="21">
        <v>309084</v>
      </c>
      <c r="F39" s="22">
        <v>309084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77271</v>
      </c>
      <c r="Y39" s="22">
        <v>-77271</v>
      </c>
      <c r="Z39" s="23">
        <v>-100</v>
      </c>
      <c r="AA39" s="20">
        <v>309084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1018357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1290865</v>
      </c>
      <c r="D47" s="29">
        <f t="shared" ref="D47:Y47" si="1">SUM(D34:D46)</f>
        <v>0</v>
      </c>
      <c r="E47" s="30">
        <f t="shared" si="1"/>
        <v>309084</v>
      </c>
      <c r="F47" s="31">
        <f t="shared" si="1"/>
        <v>309084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77271</v>
      </c>
      <c r="Y47" s="31">
        <f t="shared" si="1"/>
        <v>-77271</v>
      </c>
      <c r="Z47" s="32">
        <f>+IF(X47&lt;&gt;0,+(Y47/X47)*100,0)</f>
        <v>-100</v>
      </c>
      <c r="AA47" s="29">
        <f>SUM(AA34:AA46)</f>
        <v>309084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-1290865</v>
      </c>
      <c r="D48" s="39">
        <f t="shared" si="2"/>
        <v>0</v>
      </c>
      <c r="E48" s="40">
        <f t="shared" si="2"/>
        <v>-207173</v>
      </c>
      <c r="F48" s="41">
        <f t="shared" si="2"/>
        <v>-207173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-51792</v>
      </c>
      <c r="Y48" s="41">
        <f t="shared" si="2"/>
        <v>51792</v>
      </c>
      <c r="Z48" s="42">
        <f>+IF(X48&lt;&gt;0,+(Y48/X48)*100,0)</f>
        <v>-100</v>
      </c>
      <c r="AA48" s="39">
        <f>+AA32-AA47</f>
        <v>-207173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-1290865</v>
      </c>
      <c r="D51" s="48">
        <f t="shared" si="3"/>
        <v>0</v>
      </c>
      <c r="E51" s="49">
        <f t="shared" si="3"/>
        <v>-207173</v>
      </c>
      <c r="F51" s="50">
        <f t="shared" si="3"/>
        <v>-207173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-51792</v>
      </c>
      <c r="Y51" s="50">
        <f t="shared" si="3"/>
        <v>51792</v>
      </c>
      <c r="Z51" s="51">
        <f>+IF(X51&lt;&gt;0,+(Y51/X51)*100,0)</f>
        <v>-100</v>
      </c>
      <c r="AA51" s="48">
        <f>SUM(AA48:AA50)</f>
        <v>-207173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-1290865</v>
      </c>
      <c r="D53" s="54">
        <f>+D51-D52</f>
        <v>0</v>
      </c>
      <c r="E53" s="55">
        <f t="shared" si="4"/>
        <v>-207173</v>
      </c>
      <c r="F53" s="56">
        <f t="shared" si="4"/>
        <v>-207173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-51792</v>
      </c>
      <c r="Y53" s="56">
        <f t="shared" si="4"/>
        <v>51792</v>
      </c>
      <c r="Z53" s="57">
        <f>+IF(X53&lt;&gt;0,+(Y53/X53)*100,0)</f>
        <v>-100</v>
      </c>
      <c r="AA53" s="54">
        <f>+AA51-AA52</f>
        <v>-207173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-1290865</v>
      </c>
      <c r="D56" s="48">
        <f>SUM(D53:D55)</f>
        <v>0</v>
      </c>
      <c r="E56" s="49">
        <f t="shared" si="5"/>
        <v>-207173</v>
      </c>
      <c r="F56" s="50">
        <f t="shared" si="5"/>
        <v>-207173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-51792</v>
      </c>
      <c r="Y56" s="50">
        <f t="shared" si="5"/>
        <v>51792</v>
      </c>
      <c r="Z56" s="51">
        <f>+IF(X56&lt;&gt;0,+(Y56/X56)*100,0)</f>
        <v>-100</v>
      </c>
      <c r="AA56" s="48">
        <f>SUM(AA53:AA55)</f>
        <v>-207173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-1290865</v>
      </c>
      <c r="D59" s="65">
        <f>SUM(D56:D58)</f>
        <v>0</v>
      </c>
      <c r="E59" s="66">
        <f t="shared" si="6"/>
        <v>-207173</v>
      </c>
      <c r="F59" s="67">
        <f t="shared" si="6"/>
        <v>-207173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-51792</v>
      </c>
      <c r="Y59" s="67">
        <f t="shared" si="6"/>
        <v>51792</v>
      </c>
      <c r="Z59" s="68">
        <f>+IF(X59&lt;&gt;0,+(Y59/X59)*100,0)</f>
        <v>-100</v>
      </c>
      <c r="AA59" s="65">
        <f>SUM(AA56:AA58)</f>
        <v>-207173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33208064</v>
      </c>
      <c r="X9" s="22">
        <v>34685442</v>
      </c>
      <c r="Y9" s="22">
        <v>-1477378</v>
      </c>
      <c r="Z9" s="23">
        <v>-4.2593604544523327</v>
      </c>
      <c r="AA9" s="20">
        <v>138741765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156</v>
      </c>
      <c r="Y10" s="22">
        <v>-156</v>
      </c>
      <c r="Z10" s="23">
        <v>-100</v>
      </c>
      <c r="AA10" s="20">
        <v>629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2739564</v>
      </c>
      <c r="X13" s="22">
        <v>3032586</v>
      </c>
      <c r="Y13" s="22">
        <v>-293022</v>
      </c>
      <c r="Z13" s="23">
        <v>-9.6624465060512712</v>
      </c>
      <c r="AA13" s="20">
        <v>12130337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>
        <v>7899124</v>
      </c>
      <c r="G25" s="22">
        <v>11380466</v>
      </c>
      <c r="H25" s="22"/>
      <c r="I25" s="22"/>
      <c r="J25" s="22">
        <v>11380466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11380466</v>
      </c>
      <c r="X25" s="22">
        <v>1974780</v>
      </c>
      <c r="Y25" s="22">
        <v>9405686</v>
      </c>
      <c r="Z25" s="23">
        <v>476.29032094714347</v>
      </c>
      <c r="AA25" s="20">
        <v>7899124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158771855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47328094</v>
      </c>
      <c r="X32" s="31">
        <f t="shared" si="0"/>
        <v>39692964</v>
      </c>
      <c r="Y32" s="31">
        <f t="shared" si="0"/>
        <v>7635130</v>
      </c>
      <c r="Z32" s="32">
        <f>+IF(X32&lt;&gt;0,+(Y32/X32)*100,0)</f>
        <v>19.235474579323427</v>
      </c>
      <c r="AA32" s="29">
        <f>SUM(AA6:AA31)</f>
        <v>158771855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84237157</v>
      </c>
      <c r="G34" s="22">
        <v>9283178</v>
      </c>
      <c r="H34" s="22"/>
      <c r="I34" s="22">
        <v>18703188</v>
      </c>
      <c r="J34" s="22">
        <v>27986366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27986366</v>
      </c>
      <c r="X34" s="22">
        <v>21059304</v>
      </c>
      <c r="Y34" s="22">
        <v>6927062</v>
      </c>
      <c r="Z34" s="23">
        <v>32.893119354751704</v>
      </c>
      <c r="AA34" s="20">
        <v>84237157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3682299</v>
      </c>
      <c r="G37" s="22">
        <v>103164</v>
      </c>
      <c r="H37" s="22"/>
      <c r="I37" s="22">
        <v>228585</v>
      </c>
      <c r="J37" s="22">
        <v>331749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331749</v>
      </c>
      <c r="X37" s="22">
        <v>920577</v>
      </c>
      <c r="Y37" s="22">
        <v>-588828</v>
      </c>
      <c r="Z37" s="23">
        <v>-63.962927598669097</v>
      </c>
      <c r="AA37" s="20">
        <v>3682299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>
        <v>22596464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5649117</v>
      </c>
      <c r="Y38" s="22">
        <v>-5649117</v>
      </c>
      <c r="Z38" s="23">
        <v>-100</v>
      </c>
      <c r="AA38" s="20">
        <v>22596464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967660</v>
      </c>
      <c r="X39" s="22">
        <v>668073</v>
      </c>
      <c r="Y39" s="22">
        <v>299587</v>
      </c>
      <c r="Z39" s="23">
        <v>44.843452736452456</v>
      </c>
      <c r="AA39" s="20">
        <v>2672271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122636</v>
      </c>
      <c r="X40" s="22">
        <v>508764</v>
      </c>
      <c r="Y40" s="22">
        <v>-386128</v>
      </c>
      <c r="Z40" s="23">
        <v>-75.895307057889312</v>
      </c>
      <c r="AA40" s="20">
        <v>2035061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19038554</v>
      </c>
      <c r="G41" s="22">
        <v>-9812</v>
      </c>
      <c r="H41" s="22"/>
      <c r="I41" s="22">
        <v>218681</v>
      </c>
      <c r="J41" s="22">
        <v>208869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208869</v>
      </c>
      <c r="X41" s="22">
        <v>4759644</v>
      </c>
      <c r="Y41" s="22">
        <v>-4550775</v>
      </c>
      <c r="Z41" s="23">
        <v>-95.611667595307551</v>
      </c>
      <c r="AA41" s="20">
        <v>19038554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8039248</v>
      </c>
      <c r="F44" s="22">
        <v>8039248</v>
      </c>
      <c r="G44" s="22">
        <v>1951566</v>
      </c>
      <c r="H44" s="22"/>
      <c r="I44" s="22">
        <v>404901</v>
      </c>
      <c r="J44" s="22">
        <v>2356467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2356467</v>
      </c>
      <c r="X44" s="22">
        <v>2009811</v>
      </c>
      <c r="Y44" s="22">
        <v>346656</v>
      </c>
      <c r="Z44" s="23">
        <v>17.248189008817246</v>
      </c>
      <c r="AA44" s="20">
        <v>8039248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142301054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31973747</v>
      </c>
      <c r="X47" s="31">
        <f t="shared" si="1"/>
        <v>35575290</v>
      </c>
      <c r="Y47" s="31">
        <f t="shared" si="1"/>
        <v>-3601543</v>
      </c>
      <c r="Z47" s="32">
        <f>+IF(X47&lt;&gt;0,+(Y47/X47)*100,0)</f>
        <v>-10.123720706141819</v>
      </c>
      <c r="AA47" s="29">
        <f>SUM(AA34:AA46)</f>
        <v>142301054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16470801</v>
      </c>
      <c r="F48" s="41">
        <f t="shared" si="2"/>
        <v>16470801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15354347</v>
      </c>
      <c r="X48" s="41">
        <f t="shared" si="2"/>
        <v>4117674</v>
      </c>
      <c r="Y48" s="41">
        <f t="shared" si="2"/>
        <v>11236673</v>
      </c>
      <c r="Z48" s="42">
        <f>+IF(X48&lt;&gt;0,+(Y48/X48)*100,0)</f>
        <v>272.88884452727439</v>
      </c>
      <c r="AA48" s="39">
        <f>+AA32-AA47</f>
        <v>16470801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16470801</v>
      </c>
      <c r="F51" s="50">
        <f t="shared" si="3"/>
        <v>16470801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15354347</v>
      </c>
      <c r="X51" s="50">
        <f t="shared" si="3"/>
        <v>4117674</v>
      </c>
      <c r="Y51" s="50">
        <f t="shared" si="3"/>
        <v>11236673</v>
      </c>
      <c r="Z51" s="51">
        <f>+IF(X51&lt;&gt;0,+(Y51/X51)*100,0)</f>
        <v>272.88884452727439</v>
      </c>
      <c r="AA51" s="48">
        <f>SUM(AA48:AA50)</f>
        <v>16470801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16470801</v>
      </c>
      <c r="F53" s="56">
        <f t="shared" si="4"/>
        <v>16470801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15354347</v>
      </c>
      <c r="X53" s="56">
        <f t="shared" si="4"/>
        <v>4117674</v>
      </c>
      <c r="Y53" s="56">
        <f t="shared" si="4"/>
        <v>11236673</v>
      </c>
      <c r="Z53" s="57">
        <f>+IF(X53&lt;&gt;0,+(Y53/X53)*100,0)</f>
        <v>272.88884452727439</v>
      </c>
      <c r="AA53" s="54">
        <f>+AA51-AA52</f>
        <v>16470801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16470801</v>
      </c>
      <c r="F56" s="50">
        <f t="shared" si="5"/>
        <v>16470801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15354347</v>
      </c>
      <c r="X56" s="50">
        <f t="shared" si="5"/>
        <v>4117674</v>
      </c>
      <c r="Y56" s="50">
        <f t="shared" si="5"/>
        <v>11236673</v>
      </c>
      <c r="Z56" s="51">
        <f>+IF(X56&lt;&gt;0,+(Y56/X56)*100,0)</f>
        <v>272.88884452727439</v>
      </c>
      <c r="AA56" s="48">
        <f>SUM(AA53:AA55)</f>
        <v>16470801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16470801</v>
      </c>
      <c r="F59" s="67">
        <f t="shared" si="6"/>
        <v>16470801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15354347</v>
      </c>
      <c r="X59" s="67">
        <f t="shared" si="6"/>
        <v>4117674</v>
      </c>
      <c r="Y59" s="67">
        <f t="shared" si="6"/>
        <v>11236673</v>
      </c>
      <c r="Z59" s="68">
        <f>+IF(X59&lt;&gt;0,+(Y59/X59)*100,0)</f>
        <v>272.88884452727439</v>
      </c>
      <c r="AA59" s="65">
        <f>SUM(AA56:AA58)</f>
        <v>16470801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596060</v>
      </c>
      <c r="D9" s="20"/>
      <c r="E9" s="21">
        <v>653441</v>
      </c>
      <c r="F9" s="22">
        <v>653441</v>
      </c>
      <c r="G9" s="22">
        <v>52308</v>
      </c>
      <c r="H9" s="22">
        <v>52308</v>
      </c>
      <c r="I9" s="22">
        <v>52308</v>
      </c>
      <c r="J9" s="22">
        <v>156924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156924</v>
      </c>
      <c r="X9" s="22">
        <v>163359</v>
      </c>
      <c r="Y9" s="22">
        <v>-6435</v>
      </c>
      <c r="Z9" s="23">
        <v>-3.9391769048537273</v>
      </c>
      <c r="AA9" s="20">
        <v>653441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596060</v>
      </c>
      <c r="D32" s="29">
        <f t="shared" ref="D32:Y32" si="0">SUM(D6:D31)</f>
        <v>0</v>
      </c>
      <c r="E32" s="30">
        <f t="shared" si="0"/>
        <v>653441</v>
      </c>
      <c r="F32" s="31">
        <f t="shared" si="0"/>
        <v>653441</v>
      </c>
      <c r="G32" s="31">
        <f t="shared" si="0"/>
        <v>52308</v>
      </c>
      <c r="H32" s="31">
        <f t="shared" si="0"/>
        <v>52308</v>
      </c>
      <c r="I32" s="31">
        <f t="shared" si="0"/>
        <v>52308</v>
      </c>
      <c r="J32" s="31">
        <f t="shared" si="0"/>
        <v>156924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156924</v>
      </c>
      <c r="X32" s="31">
        <f t="shared" si="0"/>
        <v>163359</v>
      </c>
      <c r="Y32" s="31">
        <f t="shared" si="0"/>
        <v>-6435</v>
      </c>
      <c r="Z32" s="32">
        <f>+IF(X32&lt;&gt;0,+(Y32/X32)*100,0)</f>
        <v>-3.9391769048537273</v>
      </c>
      <c r="AA32" s="29">
        <f>SUM(AA6:AA31)</f>
        <v>653441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311935</v>
      </c>
      <c r="D37" s="20"/>
      <c r="E37" s="21"/>
      <c r="F37" s="22"/>
      <c r="G37" s="22">
        <v>26080</v>
      </c>
      <c r="H37" s="22">
        <v>9000</v>
      </c>
      <c r="I37" s="22">
        <v>41205</v>
      </c>
      <c r="J37" s="22">
        <v>76285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76285</v>
      </c>
      <c r="X37" s="22"/>
      <c r="Y37" s="22">
        <v>76285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36800</v>
      </c>
      <c r="F41" s="22">
        <v>36800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9201</v>
      </c>
      <c r="Y41" s="22">
        <v>-9201</v>
      </c>
      <c r="Z41" s="23">
        <v>-100</v>
      </c>
      <c r="AA41" s="20">
        <v>36800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409005</v>
      </c>
      <c r="D44" s="20"/>
      <c r="E44" s="21">
        <v>520000</v>
      </c>
      <c r="F44" s="22">
        <v>520000</v>
      </c>
      <c r="G44" s="22"/>
      <c r="H44" s="22">
        <v>17000</v>
      </c>
      <c r="I44" s="22"/>
      <c r="J44" s="22">
        <v>17000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17000</v>
      </c>
      <c r="X44" s="22">
        <v>129999</v>
      </c>
      <c r="Y44" s="22">
        <v>-112999</v>
      </c>
      <c r="Z44" s="23">
        <v>-86.922976330587147</v>
      </c>
      <c r="AA44" s="20">
        <v>520000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727040</v>
      </c>
      <c r="D47" s="29">
        <f t="shared" ref="D47:Y47" si="1">SUM(D34:D46)</f>
        <v>0</v>
      </c>
      <c r="E47" s="30">
        <f t="shared" si="1"/>
        <v>556800</v>
      </c>
      <c r="F47" s="31">
        <f t="shared" si="1"/>
        <v>556800</v>
      </c>
      <c r="G47" s="31">
        <f t="shared" si="1"/>
        <v>26080</v>
      </c>
      <c r="H47" s="31">
        <f t="shared" si="1"/>
        <v>26000</v>
      </c>
      <c r="I47" s="31">
        <f t="shared" si="1"/>
        <v>41205</v>
      </c>
      <c r="J47" s="31">
        <f t="shared" si="1"/>
        <v>93285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93285</v>
      </c>
      <c r="X47" s="31">
        <f t="shared" si="1"/>
        <v>139200</v>
      </c>
      <c r="Y47" s="31">
        <f t="shared" si="1"/>
        <v>-45915</v>
      </c>
      <c r="Z47" s="32">
        <f>+IF(X47&lt;&gt;0,+(Y47/X47)*100,0)</f>
        <v>-32.984913793103452</v>
      </c>
      <c r="AA47" s="29">
        <f>SUM(AA34:AA46)</f>
        <v>556800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-130980</v>
      </c>
      <c r="D48" s="39">
        <f t="shared" si="2"/>
        <v>0</v>
      </c>
      <c r="E48" s="40">
        <f t="shared" si="2"/>
        <v>96641</v>
      </c>
      <c r="F48" s="41">
        <f t="shared" si="2"/>
        <v>96641</v>
      </c>
      <c r="G48" s="41">
        <f t="shared" si="2"/>
        <v>26228</v>
      </c>
      <c r="H48" s="41">
        <f t="shared" si="2"/>
        <v>26308</v>
      </c>
      <c r="I48" s="41">
        <f t="shared" si="2"/>
        <v>11103</v>
      </c>
      <c r="J48" s="41">
        <f t="shared" si="2"/>
        <v>63639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63639</v>
      </c>
      <c r="X48" s="41">
        <f t="shared" si="2"/>
        <v>24159</v>
      </c>
      <c r="Y48" s="41">
        <f t="shared" si="2"/>
        <v>39480</v>
      </c>
      <c r="Z48" s="42">
        <f>+IF(X48&lt;&gt;0,+(Y48/X48)*100,0)</f>
        <v>163.41735999006582</v>
      </c>
      <c r="AA48" s="39">
        <f>+AA32-AA47</f>
        <v>96641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-130980</v>
      </c>
      <c r="D51" s="48">
        <f t="shared" si="3"/>
        <v>0</v>
      </c>
      <c r="E51" s="49">
        <f t="shared" si="3"/>
        <v>96641</v>
      </c>
      <c r="F51" s="50">
        <f t="shared" si="3"/>
        <v>96641</v>
      </c>
      <c r="G51" s="50">
        <f t="shared" si="3"/>
        <v>26228</v>
      </c>
      <c r="H51" s="50">
        <f t="shared" si="3"/>
        <v>26308</v>
      </c>
      <c r="I51" s="50">
        <f t="shared" si="3"/>
        <v>11103</v>
      </c>
      <c r="J51" s="50">
        <f t="shared" si="3"/>
        <v>63639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63639</v>
      </c>
      <c r="X51" s="50">
        <f t="shared" si="3"/>
        <v>24159</v>
      </c>
      <c r="Y51" s="50">
        <f t="shared" si="3"/>
        <v>39480</v>
      </c>
      <c r="Z51" s="51">
        <f>+IF(X51&lt;&gt;0,+(Y51/X51)*100,0)</f>
        <v>163.41735999006582</v>
      </c>
      <c r="AA51" s="48">
        <f>SUM(AA48:AA50)</f>
        <v>96641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-130980</v>
      </c>
      <c r="D53" s="54">
        <f>+D51-D52</f>
        <v>0</v>
      </c>
      <c r="E53" s="55">
        <f t="shared" si="4"/>
        <v>96641</v>
      </c>
      <c r="F53" s="56">
        <f t="shared" si="4"/>
        <v>96641</v>
      </c>
      <c r="G53" s="56">
        <f t="shared" si="4"/>
        <v>26228</v>
      </c>
      <c r="H53" s="56">
        <f t="shared" si="4"/>
        <v>26308</v>
      </c>
      <c r="I53" s="56">
        <f t="shared" si="4"/>
        <v>11103</v>
      </c>
      <c r="J53" s="56">
        <f t="shared" si="4"/>
        <v>63639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63639</v>
      </c>
      <c r="X53" s="56">
        <f t="shared" si="4"/>
        <v>24159</v>
      </c>
      <c r="Y53" s="56">
        <f t="shared" si="4"/>
        <v>39480</v>
      </c>
      <c r="Z53" s="57">
        <f>+IF(X53&lt;&gt;0,+(Y53/X53)*100,0)</f>
        <v>163.41735999006582</v>
      </c>
      <c r="AA53" s="54">
        <f>+AA51-AA52</f>
        <v>96641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-130980</v>
      </c>
      <c r="D56" s="48">
        <f>SUM(D53:D55)</f>
        <v>0</v>
      </c>
      <c r="E56" s="49">
        <f t="shared" si="5"/>
        <v>96641</v>
      </c>
      <c r="F56" s="50">
        <f t="shared" si="5"/>
        <v>96641</v>
      </c>
      <c r="G56" s="50">
        <f t="shared" si="5"/>
        <v>26228</v>
      </c>
      <c r="H56" s="50">
        <f t="shared" si="5"/>
        <v>26308</v>
      </c>
      <c r="I56" s="50">
        <f t="shared" si="5"/>
        <v>11103</v>
      </c>
      <c r="J56" s="50">
        <f t="shared" si="5"/>
        <v>63639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63639</v>
      </c>
      <c r="X56" s="50">
        <f t="shared" si="5"/>
        <v>24159</v>
      </c>
      <c r="Y56" s="50">
        <f t="shared" si="5"/>
        <v>39480</v>
      </c>
      <c r="Z56" s="51">
        <f>+IF(X56&lt;&gt;0,+(Y56/X56)*100,0)</f>
        <v>163.41735999006582</v>
      </c>
      <c r="AA56" s="48">
        <f>SUM(AA53:AA55)</f>
        <v>96641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-130980</v>
      </c>
      <c r="D59" s="65">
        <f>SUM(D56:D58)</f>
        <v>0</v>
      </c>
      <c r="E59" s="66">
        <f t="shared" si="6"/>
        <v>96641</v>
      </c>
      <c r="F59" s="67">
        <f t="shared" si="6"/>
        <v>96641</v>
      </c>
      <c r="G59" s="67">
        <f t="shared" si="6"/>
        <v>26228</v>
      </c>
      <c r="H59" s="67">
        <f t="shared" si="6"/>
        <v>26308</v>
      </c>
      <c r="I59" s="67">
        <f t="shared" si="6"/>
        <v>11103</v>
      </c>
      <c r="J59" s="67">
        <f t="shared" si="6"/>
        <v>63639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63639</v>
      </c>
      <c r="X59" s="67">
        <f t="shared" si="6"/>
        <v>24159</v>
      </c>
      <c r="Y59" s="67">
        <f t="shared" si="6"/>
        <v>39480</v>
      </c>
      <c r="Z59" s="68">
        <f>+IF(X59&lt;&gt;0,+(Y59/X59)*100,0)</f>
        <v>163.41735999006582</v>
      </c>
      <c r="AA59" s="65">
        <f>SUM(AA56:AA58)</f>
        <v>96641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966376</v>
      </c>
      <c r="D9" s="20"/>
      <c r="E9" s="21">
        <v>1145064</v>
      </c>
      <c r="F9" s="22">
        <v>1145064</v>
      </c>
      <c r="G9" s="22">
        <v>85226</v>
      </c>
      <c r="H9" s="22">
        <v>85226</v>
      </c>
      <c r="I9" s="22">
        <v>86238</v>
      </c>
      <c r="J9" s="22">
        <v>256690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256690</v>
      </c>
      <c r="X9" s="22">
        <v>286266</v>
      </c>
      <c r="Y9" s="22">
        <v>-29576</v>
      </c>
      <c r="Z9" s="23">
        <v>-10.331649584652038</v>
      </c>
      <c r="AA9" s="20">
        <v>1145064</v>
      </c>
    </row>
    <row r="10" spans="1:27" ht="13.5" x14ac:dyDescent="0.25">
      <c r="A10" s="19" t="s">
        <v>38</v>
      </c>
      <c r="B10" s="15" t="s">
        <v>32</v>
      </c>
      <c r="C10" s="20">
        <v>54712</v>
      </c>
      <c r="D10" s="20"/>
      <c r="E10" s="21">
        <v>57168</v>
      </c>
      <c r="F10" s="22">
        <v>57168</v>
      </c>
      <c r="G10" s="22">
        <v>5520</v>
      </c>
      <c r="H10" s="22">
        <v>4393</v>
      </c>
      <c r="I10" s="22">
        <v>3707</v>
      </c>
      <c r="J10" s="22">
        <v>13620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13620</v>
      </c>
      <c r="X10" s="22">
        <v>14292</v>
      </c>
      <c r="Y10" s="22">
        <v>-672</v>
      </c>
      <c r="Z10" s="23">
        <v>-4.7019311502938708</v>
      </c>
      <c r="AA10" s="20">
        <v>57168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278407</v>
      </c>
      <c r="D13" s="20"/>
      <c r="E13" s="21">
        <v>317640</v>
      </c>
      <c r="F13" s="22">
        <v>317640</v>
      </c>
      <c r="G13" s="22">
        <v>24252</v>
      </c>
      <c r="H13" s="22">
        <v>24225</v>
      </c>
      <c r="I13" s="22">
        <v>24565</v>
      </c>
      <c r="J13" s="22">
        <v>73042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73042</v>
      </c>
      <c r="X13" s="22">
        <v>79410</v>
      </c>
      <c r="Y13" s="22">
        <v>-6368</v>
      </c>
      <c r="Z13" s="23">
        <v>-8.0191411660999865</v>
      </c>
      <c r="AA13" s="20">
        <v>317640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1299495</v>
      </c>
      <c r="D32" s="29">
        <f t="shared" ref="D32:Y32" si="0">SUM(D6:D31)</f>
        <v>0</v>
      </c>
      <c r="E32" s="30">
        <f t="shared" si="0"/>
        <v>1519872</v>
      </c>
      <c r="F32" s="31">
        <f t="shared" si="0"/>
        <v>1519872</v>
      </c>
      <c r="G32" s="31">
        <f t="shared" si="0"/>
        <v>114998</v>
      </c>
      <c r="H32" s="31">
        <f t="shared" si="0"/>
        <v>113844</v>
      </c>
      <c r="I32" s="31">
        <f t="shared" si="0"/>
        <v>114510</v>
      </c>
      <c r="J32" s="31">
        <f t="shared" si="0"/>
        <v>343352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343352</v>
      </c>
      <c r="X32" s="31">
        <f t="shared" si="0"/>
        <v>379968</v>
      </c>
      <c r="Y32" s="31">
        <f t="shared" si="0"/>
        <v>-36616</v>
      </c>
      <c r="Z32" s="32">
        <f>+IF(X32&lt;&gt;0,+(Y32/X32)*100,0)</f>
        <v>-9.6366009769243721</v>
      </c>
      <c r="AA32" s="29">
        <f>SUM(AA6:AA31)</f>
        <v>1519872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2331262</v>
      </c>
      <c r="D34" s="20"/>
      <c r="E34" s="21">
        <v>2852232</v>
      </c>
      <c r="F34" s="22">
        <v>2852232</v>
      </c>
      <c r="G34" s="22">
        <v>213276</v>
      </c>
      <c r="H34" s="22">
        <v>194575</v>
      </c>
      <c r="I34" s="22">
        <v>189570</v>
      </c>
      <c r="J34" s="22">
        <v>597421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597421</v>
      </c>
      <c r="X34" s="22">
        <v>713058</v>
      </c>
      <c r="Y34" s="22">
        <v>-115637</v>
      </c>
      <c r="Z34" s="23">
        <v>-16.217053872195532</v>
      </c>
      <c r="AA34" s="20">
        <v>2852232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95953</v>
      </c>
      <c r="D37" s="20"/>
      <c r="E37" s="21">
        <v>169992</v>
      </c>
      <c r="F37" s="22">
        <v>169992</v>
      </c>
      <c r="G37" s="22">
        <v>1696</v>
      </c>
      <c r="H37" s="22">
        <v>35625</v>
      </c>
      <c r="I37" s="22"/>
      <c r="J37" s="22">
        <v>37321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37321</v>
      </c>
      <c r="X37" s="22">
        <v>42498</v>
      </c>
      <c r="Y37" s="22">
        <v>-5177</v>
      </c>
      <c r="Z37" s="23">
        <v>-12.18174972939903</v>
      </c>
      <c r="AA37" s="20">
        <v>169992</v>
      </c>
    </row>
    <row r="38" spans="1:27" ht="13.5" x14ac:dyDescent="0.25">
      <c r="A38" s="19" t="s">
        <v>64</v>
      </c>
      <c r="B38" s="15" t="s">
        <v>32</v>
      </c>
      <c r="C38" s="20">
        <v>128132</v>
      </c>
      <c r="D38" s="20"/>
      <c r="E38" s="21"/>
      <c r="F38" s="22"/>
      <c r="G38" s="22">
        <v>-28</v>
      </c>
      <c r="H38" s="22"/>
      <c r="I38" s="22"/>
      <c r="J38" s="22">
        <v>-28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-28</v>
      </c>
      <c r="X38" s="22"/>
      <c r="Y38" s="22">
        <v>-28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1227084</v>
      </c>
      <c r="F39" s="22">
        <v>1227084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306771</v>
      </c>
      <c r="Y39" s="22">
        <v>-306771</v>
      </c>
      <c r="Z39" s="23">
        <v>-100</v>
      </c>
      <c r="AA39" s="20">
        <v>1227084</v>
      </c>
    </row>
    <row r="40" spans="1:27" ht="13.5" x14ac:dyDescent="0.25">
      <c r="A40" s="19" t="s">
        <v>40</v>
      </c>
      <c r="B40" s="15" t="s">
        <v>32</v>
      </c>
      <c r="C40" s="20">
        <v>307517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3802108</v>
      </c>
      <c r="D41" s="20"/>
      <c r="E41" s="21">
        <v>3349992</v>
      </c>
      <c r="F41" s="22">
        <v>3349992</v>
      </c>
      <c r="G41" s="22">
        <v>233336</v>
      </c>
      <c r="H41" s="22">
        <v>497514</v>
      </c>
      <c r="I41" s="22">
        <v>241236</v>
      </c>
      <c r="J41" s="22">
        <v>972086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972086</v>
      </c>
      <c r="X41" s="22">
        <v>837498</v>
      </c>
      <c r="Y41" s="22">
        <v>134588</v>
      </c>
      <c r="Z41" s="23">
        <v>16.070247331933928</v>
      </c>
      <c r="AA41" s="20">
        <v>3349992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687507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186701</v>
      </c>
      <c r="D44" s="20"/>
      <c r="E44" s="21">
        <v>594204</v>
      </c>
      <c r="F44" s="22">
        <v>594204</v>
      </c>
      <c r="G44" s="22">
        <v>1790</v>
      </c>
      <c r="H44" s="22">
        <v>14252</v>
      </c>
      <c r="I44" s="22">
        <v>1551</v>
      </c>
      <c r="J44" s="22">
        <v>17593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17593</v>
      </c>
      <c r="X44" s="22">
        <v>148551</v>
      </c>
      <c r="Y44" s="22">
        <v>-130958</v>
      </c>
      <c r="Z44" s="23">
        <v>-88.15692927008233</v>
      </c>
      <c r="AA44" s="20">
        <v>594204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7539180</v>
      </c>
      <c r="D47" s="29">
        <f t="shared" ref="D47:Y47" si="1">SUM(D34:D46)</f>
        <v>0</v>
      </c>
      <c r="E47" s="30">
        <f t="shared" si="1"/>
        <v>8193504</v>
      </c>
      <c r="F47" s="31">
        <f t="shared" si="1"/>
        <v>8193504</v>
      </c>
      <c r="G47" s="31">
        <f t="shared" si="1"/>
        <v>450070</v>
      </c>
      <c r="H47" s="31">
        <f t="shared" si="1"/>
        <v>741966</v>
      </c>
      <c r="I47" s="31">
        <f t="shared" si="1"/>
        <v>432357</v>
      </c>
      <c r="J47" s="31">
        <f t="shared" si="1"/>
        <v>1624393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1624393</v>
      </c>
      <c r="X47" s="31">
        <f t="shared" si="1"/>
        <v>2048376</v>
      </c>
      <c r="Y47" s="31">
        <f t="shared" si="1"/>
        <v>-423983</v>
      </c>
      <c r="Z47" s="32">
        <f>+IF(X47&lt;&gt;0,+(Y47/X47)*100,0)</f>
        <v>-20.698494807593917</v>
      </c>
      <c r="AA47" s="29">
        <f>SUM(AA34:AA46)</f>
        <v>8193504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-6239685</v>
      </c>
      <c r="D48" s="39">
        <f t="shared" si="2"/>
        <v>0</v>
      </c>
      <c r="E48" s="40">
        <f t="shared" si="2"/>
        <v>-6673632</v>
      </c>
      <c r="F48" s="41">
        <f t="shared" si="2"/>
        <v>-6673632</v>
      </c>
      <c r="G48" s="41">
        <f t="shared" si="2"/>
        <v>-335072</v>
      </c>
      <c r="H48" s="41">
        <f t="shared" si="2"/>
        <v>-628122</v>
      </c>
      <c r="I48" s="41">
        <f t="shared" si="2"/>
        <v>-317847</v>
      </c>
      <c r="J48" s="41">
        <f t="shared" si="2"/>
        <v>-1281041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-1281041</v>
      </c>
      <c r="X48" s="41">
        <f t="shared" si="2"/>
        <v>-1668408</v>
      </c>
      <c r="Y48" s="41">
        <f t="shared" si="2"/>
        <v>387367</v>
      </c>
      <c r="Z48" s="42">
        <f>+IF(X48&lt;&gt;0,+(Y48/X48)*100,0)</f>
        <v>-23.217762082176542</v>
      </c>
      <c r="AA48" s="39">
        <f>+AA32-AA47</f>
        <v>-6673632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-6239685</v>
      </c>
      <c r="D51" s="48">
        <f t="shared" si="3"/>
        <v>0</v>
      </c>
      <c r="E51" s="49">
        <f t="shared" si="3"/>
        <v>-6673632</v>
      </c>
      <c r="F51" s="50">
        <f t="shared" si="3"/>
        <v>-6673632</v>
      </c>
      <c r="G51" s="50">
        <f t="shared" si="3"/>
        <v>-335072</v>
      </c>
      <c r="H51" s="50">
        <f t="shared" si="3"/>
        <v>-628122</v>
      </c>
      <c r="I51" s="50">
        <f t="shared" si="3"/>
        <v>-317847</v>
      </c>
      <c r="J51" s="50">
        <f t="shared" si="3"/>
        <v>-1281041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-1281041</v>
      </c>
      <c r="X51" s="50">
        <f t="shared" si="3"/>
        <v>-1668408</v>
      </c>
      <c r="Y51" s="50">
        <f t="shared" si="3"/>
        <v>387367</v>
      </c>
      <c r="Z51" s="51">
        <f>+IF(X51&lt;&gt;0,+(Y51/X51)*100,0)</f>
        <v>-23.217762082176542</v>
      </c>
      <c r="AA51" s="48">
        <f>SUM(AA48:AA50)</f>
        <v>-6673632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-6239685</v>
      </c>
      <c r="D53" s="54">
        <f>+D51-D52</f>
        <v>0</v>
      </c>
      <c r="E53" s="55">
        <f t="shared" si="4"/>
        <v>-6673632</v>
      </c>
      <c r="F53" s="56">
        <f t="shared" si="4"/>
        <v>-6673632</v>
      </c>
      <c r="G53" s="56">
        <f t="shared" si="4"/>
        <v>-335072</v>
      </c>
      <c r="H53" s="56">
        <f t="shared" si="4"/>
        <v>-628122</v>
      </c>
      <c r="I53" s="56">
        <f t="shared" si="4"/>
        <v>-317847</v>
      </c>
      <c r="J53" s="56">
        <f t="shared" si="4"/>
        <v>-1281041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-1281041</v>
      </c>
      <c r="X53" s="56">
        <f t="shared" si="4"/>
        <v>-1668408</v>
      </c>
      <c r="Y53" s="56">
        <f t="shared" si="4"/>
        <v>387367</v>
      </c>
      <c r="Z53" s="57">
        <f>+IF(X53&lt;&gt;0,+(Y53/X53)*100,0)</f>
        <v>-23.217762082176542</v>
      </c>
      <c r="AA53" s="54">
        <f>+AA51-AA52</f>
        <v>-6673632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-6239685</v>
      </c>
      <c r="D56" s="48">
        <f>SUM(D53:D55)</f>
        <v>0</v>
      </c>
      <c r="E56" s="49">
        <f t="shared" si="5"/>
        <v>-6673632</v>
      </c>
      <c r="F56" s="50">
        <f t="shared" si="5"/>
        <v>-6673632</v>
      </c>
      <c r="G56" s="50">
        <f t="shared" si="5"/>
        <v>-335072</v>
      </c>
      <c r="H56" s="50">
        <f t="shared" si="5"/>
        <v>-628122</v>
      </c>
      <c r="I56" s="50">
        <f t="shared" si="5"/>
        <v>-317847</v>
      </c>
      <c r="J56" s="50">
        <f t="shared" si="5"/>
        <v>-1281041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-1281041</v>
      </c>
      <c r="X56" s="50">
        <f t="shared" si="5"/>
        <v>-1668408</v>
      </c>
      <c r="Y56" s="50">
        <f t="shared" si="5"/>
        <v>387367</v>
      </c>
      <c r="Z56" s="51">
        <f>+IF(X56&lt;&gt;0,+(Y56/X56)*100,0)</f>
        <v>-23.217762082176542</v>
      </c>
      <c r="AA56" s="48">
        <f>SUM(AA53:AA55)</f>
        <v>-6673632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-6239685</v>
      </c>
      <c r="D59" s="65">
        <f>SUM(D56:D58)</f>
        <v>0</v>
      </c>
      <c r="E59" s="66">
        <f t="shared" si="6"/>
        <v>-6673632</v>
      </c>
      <c r="F59" s="67">
        <f t="shared" si="6"/>
        <v>-6673632</v>
      </c>
      <c r="G59" s="67">
        <f t="shared" si="6"/>
        <v>-335072</v>
      </c>
      <c r="H59" s="67">
        <f t="shared" si="6"/>
        <v>-628122</v>
      </c>
      <c r="I59" s="67">
        <f t="shared" si="6"/>
        <v>-317847</v>
      </c>
      <c r="J59" s="67">
        <f t="shared" si="6"/>
        <v>-1281041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-1281041</v>
      </c>
      <c r="X59" s="67">
        <f t="shared" si="6"/>
        <v>-1668408</v>
      </c>
      <c r="Y59" s="67">
        <f t="shared" si="6"/>
        <v>387367</v>
      </c>
      <c r="Z59" s="68">
        <f>+IF(X59&lt;&gt;0,+(Y59/X59)*100,0)</f>
        <v>-23.217762082176542</v>
      </c>
      <c r="AA59" s="65">
        <f>SUM(AA56:AA58)</f>
        <v>-6673632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1704196</v>
      </c>
      <c r="D9" s="20"/>
      <c r="E9" s="21">
        <v>1707489</v>
      </c>
      <c r="F9" s="22">
        <v>1707489</v>
      </c>
      <c r="G9" s="22">
        <v>163227</v>
      </c>
      <c r="H9" s="22">
        <v>157248</v>
      </c>
      <c r="I9" s="22">
        <v>162711</v>
      </c>
      <c r="J9" s="22">
        <v>483186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483186</v>
      </c>
      <c r="X9" s="22">
        <v>426873</v>
      </c>
      <c r="Y9" s="22">
        <v>56313</v>
      </c>
      <c r="Z9" s="23">
        <v>13.191979816010852</v>
      </c>
      <c r="AA9" s="20">
        <v>1707489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1704196</v>
      </c>
      <c r="D32" s="29">
        <f t="shared" ref="D32:Y32" si="0">SUM(D6:D31)</f>
        <v>0</v>
      </c>
      <c r="E32" s="30">
        <f t="shared" si="0"/>
        <v>1707489</v>
      </c>
      <c r="F32" s="31">
        <f t="shared" si="0"/>
        <v>1707489</v>
      </c>
      <c r="G32" s="31">
        <f t="shared" si="0"/>
        <v>163227</v>
      </c>
      <c r="H32" s="31">
        <f t="shared" si="0"/>
        <v>157248</v>
      </c>
      <c r="I32" s="31">
        <f t="shared" si="0"/>
        <v>162711</v>
      </c>
      <c r="J32" s="31">
        <f t="shared" si="0"/>
        <v>483186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483186</v>
      </c>
      <c r="X32" s="31">
        <f t="shared" si="0"/>
        <v>426873</v>
      </c>
      <c r="Y32" s="31">
        <f t="shared" si="0"/>
        <v>56313</v>
      </c>
      <c r="Z32" s="32">
        <f>+IF(X32&lt;&gt;0,+(Y32/X32)*100,0)</f>
        <v>13.191979816010852</v>
      </c>
      <c r="AA32" s="29">
        <f>SUM(AA6:AA31)</f>
        <v>1707489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12478945</v>
      </c>
      <c r="D34" s="20"/>
      <c r="E34" s="21">
        <v>13221906</v>
      </c>
      <c r="F34" s="22">
        <v>13221906</v>
      </c>
      <c r="G34" s="22">
        <v>957645</v>
      </c>
      <c r="H34" s="22">
        <v>935425</v>
      </c>
      <c r="I34" s="22">
        <v>896926</v>
      </c>
      <c r="J34" s="22">
        <v>2789996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2789996</v>
      </c>
      <c r="X34" s="22">
        <v>3305484</v>
      </c>
      <c r="Y34" s="22">
        <v>-515488</v>
      </c>
      <c r="Z34" s="23">
        <v>-15.594932542405287</v>
      </c>
      <c r="AA34" s="20">
        <v>13221906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267000</v>
      </c>
      <c r="D37" s="20"/>
      <c r="E37" s="21">
        <v>230000</v>
      </c>
      <c r="F37" s="22">
        <v>230000</v>
      </c>
      <c r="G37" s="22">
        <v>67500</v>
      </c>
      <c r="H37" s="22">
        <v>28500</v>
      </c>
      <c r="I37" s="22">
        <v>80560</v>
      </c>
      <c r="J37" s="22">
        <v>176560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176560</v>
      </c>
      <c r="X37" s="22">
        <v>57501</v>
      </c>
      <c r="Y37" s="22">
        <v>119059</v>
      </c>
      <c r="Z37" s="23">
        <v>207.05552946905271</v>
      </c>
      <c r="AA37" s="20">
        <v>230000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2125982</v>
      </c>
      <c r="D44" s="20"/>
      <c r="E44" s="21">
        <v>709249</v>
      </c>
      <c r="F44" s="22">
        <v>709249</v>
      </c>
      <c r="G44" s="22">
        <v>7635</v>
      </c>
      <c r="H44" s="22">
        <v>71030</v>
      </c>
      <c r="I44" s="22">
        <v>74353</v>
      </c>
      <c r="J44" s="22">
        <v>153018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153018</v>
      </c>
      <c r="X44" s="22">
        <v>177312</v>
      </c>
      <c r="Y44" s="22">
        <v>-24294</v>
      </c>
      <c r="Z44" s="23">
        <v>-13.701272333513806</v>
      </c>
      <c r="AA44" s="20">
        <v>709249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14871927</v>
      </c>
      <c r="D47" s="29">
        <f t="shared" ref="D47:Y47" si="1">SUM(D34:D46)</f>
        <v>0</v>
      </c>
      <c r="E47" s="30">
        <f t="shared" si="1"/>
        <v>14161155</v>
      </c>
      <c r="F47" s="31">
        <f t="shared" si="1"/>
        <v>14161155</v>
      </c>
      <c r="G47" s="31">
        <f t="shared" si="1"/>
        <v>1032780</v>
      </c>
      <c r="H47" s="31">
        <f t="shared" si="1"/>
        <v>1034955</v>
      </c>
      <c r="I47" s="31">
        <f t="shared" si="1"/>
        <v>1051839</v>
      </c>
      <c r="J47" s="31">
        <f t="shared" si="1"/>
        <v>3119574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3119574</v>
      </c>
      <c r="X47" s="31">
        <f t="shared" si="1"/>
        <v>3540297</v>
      </c>
      <c r="Y47" s="31">
        <f t="shared" si="1"/>
        <v>-420723</v>
      </c>
      <c r="Z47" s="32">
        <f>+IF(X47&lt;&gt;0,+(Y47/X47)*100,0)</f>
        <v>-11.883833474988116</v>
      </c>
      <c r="AA47" s="29">
        <f>SUM(AA34:AA46)</f>
        <v>14161155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-13167731</v>
      </c>
      <c r="D48" s="39">
        <f t="shared" si="2"/>
        <v>0</v>
      </c>
      <c r="E48" s="40">
        <f t="shared" si="2"/>
        <v>-12453666</v>
      </c>
      <c r="F48" s="41">
        <f t="shared" si="2"/>
        <v>-12453666</v>
      </c>
      <c r="G48" s="41">
        <f t="shared" si="2"/>
        <v>-869553</v>
      </c>
      <c r="H48" s="41">
        <f t="shared" si="2"/>
        <v>-877707</v>
      </c>
      <c r="I48" s="41">
        <f t="shared" si="2"/>
        <v>-889128</v>
      </c>
      <c r="J48" s="41">
        <f t="shared" si="2"/>
        <v>-2636388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-2636388</v>
      </c>
      <c r="X48" s="41">
        <f t="shared" si="2"/>
        <v>-3113424</v>
      </c>
      <c r="Y48" s="41">
        <f t="shared" si="2"/>
        <v>477036</v>
      </c>
      <c r="Z48" s="42">
        <f>+IF(X48&lt;&gt;0,+(Y48/X48)*100,0)</f>
        <v>-15.321909254891079</v>
      </c>
      <c r="AA48" s="39">
        <f>+AA32-AA47</f>
        <v>-12453666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-13167731</v>
      </c>
      <c r="D51" s="48">
        <f t="shared" si="3"/>
        <v>0</v>
      </c>
      <c r="E51" s="49">
        <f t="shared" si="3"/>
        <v>-12453666</v>
      </c>
      <c r="F51" s="50">
        <f t="shared" si="3"/>
        <v>-12453666</v>
      </c>
      <c r="G51" s="50">
        <f t="shared" si="3"/>
        <v>-869553</v>
      </c>
      <c r="H51" s="50">
        <f t="shared" si="3"/>
        <v>-877707</v>
      </c>
      <c r="I51" s="50">
        <f t="shared" si="3"/>
        <v>-889128</v>
      </c>
      <c r="J51" s="50">
        <f t="shared" si="3"/>
        <v>-2636388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-2636388</v>
      </c>
      <c r="X51" s="50">
        <f t="shared" si="3"/>
        <v>-3113424</v>
      </c>
      <c r="Y51" s="50">
        <f t="shared" si="3"/>
        <v>477036</v>
      </c>
      <c r="Z51" s="51">
        <f>+IF(X51&lt;&gt;0,+(Y51/X51)*100,0)</f>
        <v>-15.321909254891079</v>
      </c>
      <c r="AA51" s="48">
        <f>SUM(AA48:AA50)</f>
        <v>-12453666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-13167731</v>
      </c>
      <c r="D53" s="54">
        <f>+D51-D52</f>
        <v>0</v>
      </c>
      <c r="E53" s="55">
        <f t="shared" si="4"/>
        <v>-12453666</v>
      </c>
      <c r="F53" s="56">
        <f t="shared" si="4"/>
        <v>-12453666</v>
      </c>
      <c r="G53" s="56">
        <f t="shared" si="4"/>
        <v>-869553</v>
      </c>
      <c r="H53" s="56">
        <f t="shared" si="4"/>
        <v>-877707</v>
      </c>
      <c r="I53" s="56">
        <f t="shared" si="4"/>
        <v>-889128</v>
      </c>
      <c r="J53" s="56">
        <f t="shared" si="4"/>
        <v>-2636388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-2636388</v>
      </c>
      <c r="X53" s="56">
        <f t="shared" si="4"/>
        <v>-3113424</v>
      </c>
      <c r="Y53" s="56">
        <f t="shared" si="4"/>
        <v>477036</v>
      </c>
      <c r="Z53" s="57">
        <f>+IF(X53&lt;&gt;0,+(Y53/X53)*100,0)</f>
        <v>-15.321909254891079</v>
      </c>
      <c r="AA53" s="54">
        <f>+AA51-AA52</f>
        <v>-12453666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-13167731</v>
      </c>
      <c r="D56" s="48">
        <f>SUM(D53:D55)</f>
        <v>0</v>
      </c>
      <c r="E56" s="49">
        <f t="shared" si="5"/>
        <v>-12453666</v>
      </c>
      <c r="F56" s="50">
        <f t="shared" si="5"/>
        <v>-12453666</v>
      </c>
      <c r="G56" s="50">
        <f t="shared" si="5"/>
        <v>-869553</v>
      </c>
      <c r="H56" s="50">
        <f t="shared" si="5"/>
        <v>-877707</v>
      </c>
      <c r="I56" s="50">
        <f t="shared" si="5"/>
        <v>-889128</v>
      </c>
      <c r="J56" s="50">
        <f t="shared" si="5"/>
        <v>-2636388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-2636388</v>
      </c>
      <c r="X56" s="50">
        <f t="shared" si="5"/>
        <v>-3113424</v>
      </c>
      <c r="Y56" s="50">
        <f t="shared" si="5"/>
        <v>477036</v>
      </c>
      <c r="Z56" s="51">
        <f>+IF(X56&lt;&gt;0,+(Y56/X56)*100,0)</f>
        <v>-15.321909254891079</v>
      </c>
      <c r="AA56" s="48">
        <f>SUM(AA53:AA55)</f>
        <v>-12453666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-13167731</v>
      </c>
      <c r="D59" s="65">
        <f>SUM(D56:D58)</f>
        <v>0</v>
      </c>
      <c r="E59" s="66">
        <f t="shared" si="6"/>
        <v>-12453666</v>
      </c>
      <c r="F59" s="67">
        <f t="shared" si="6"/>
        <v>-12453666</v>
      </c>
      <c r="G59" s="67">
        <f t="shared" si="6"/>
        <v>-869553</v>
      </c>
      <c r="H59" s="67">
        <f t="shared" si="6"/>
        <v>-877707</v>
      </c>
      <c r="I59" s="67">
        <f t="shared" si="6"/>
        <v>-889128</v>
      </c>
      <c r="J59" s="67">
        <f t="shared" si="6"/>
        <v>-2636388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-2636388</v>
      </c>
      <c r="X59" s="67">
        <f t="shared" si="6"/>
        <v>-3113424</v>
      </c>
      <c r="Y59" s="67">
        <f t="shared" si="6"/>
        <v>477036</v>
      </c>
      <c r="Z59" s="68">
        <f>+IF(X59&lt;&gt;0,+(Y59/X59)*100,0)</f>
        <v>-15.321909254891079</v>
      </c>
      <c r="AA59" s="65">
        <f>SUM(AA56:AA58)</f>
        <v>-12453666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9659405</v>
      </c>
      <c r="D9" s="20"/>
      <c r="E9" s="21">
        <v>10190302</v>
      </c>
      <c r="F9" s="22">
        <v>10190302</v>
      </c>
      <c r="G9" s="22">
        <v>833218</v>
      </c>
      <c r="H9" s="22">
        <v>812956</v>
      </c>
      <c r="I9" s="22">
        <v>814762</v>
      </c>
      <c r="J9" s="22">
        <v>2460936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2460936</v>
      </c>
      <c r="X9" s="22">
        <v>2547576</v>
      </c>
      <c r="Y9" s="22">
        <v>-86640</v>
      </c>
      <c r="Z9" s="23">
        <v>-3.4008798952415944</v>
      </c>
      <c r="AA9" s="20">
        <v>10190302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3170004</v>
      </c>
      <c r="D13" s="20"/>
      <c r="E13" s="21">
        <v>2106000</v>
      </c>
      <c r="F13" s="22">
        <v>2106000</v>
      </c>
      <c r="G13" s="22">
        <v>355061</v>
      </c>
      <c r="H13" s="22">
        <v>225567</v>
      </c>
      <c r="I13" s="22">
        <v>-39526</v>
      </c>
      <c r="J13" s="22">
        <v>541102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541102</v>
      </c>
      <c r="X13" s="22">
        <v>526500</v>
      </c>
      <c r="Y13" s="22">
        <v>14602</v>
      </c>
      <c r="Z13" s="23">
        <v>2.7734093067426397</v>
      </c>
      <c r="AA13" s="20">
        <v>2106000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12829409</v>
      </c>
      <c r="D32" s="29">
        <f t="shared" ref="D32:Y32" si="0">SUM(D6:D31)</f>
        <v>0</v>
      </c>
      <c r="E32" s="30">
        <f t="shared" si="0"/>
        <v>12296302</v>
      </c>
      <c r="F32" s="31">
        <f t="shared" si="0"/>
        <v>12296302</v>
      </c>
      <c r="G32" s="31">
        <f t="shared" si="0"/>
        <v>1188279</v>
      </c>
      <c r="H32" s="31">
        <f t="shared" si="0"/>
        <v>1038523</v>
      </c>
      <c r="I32" s="31">
        <f t="shared" si="0"/>
        <v>775236</v>
      </c>
      <c r="J32" s="31">
        <f t="shared" si="0"/>
        <v>3002038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3002038</v>
      </c>
      <c r="X32" s="31">
        <f t="shared" si="0"/>
        <v>3074076</v>
      </c>
      <c r="Y32" s="31">
        <f t="shared" si="0"/>
        <v>-72038</v>
      </c>
      <c r="Z32" s="32">
        <f>+IF(X32&lt;&gt;0,+(Y32/X32)*100,0)</f>
        <v>-2.3434033511207919</v>
      </c>
      <c r="AA32" s="29">
        <f>SUM(AA6:AA31)</f>
        <v>12296302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2118885</v>
      </c>
      <c r="D34" s="20"/>
      <c r="E34" s="21">
        <v>3716341</v>
      </c>
      <c r="F34" s="22">
        <v>3716341</v>
      </c>
      <c r="G34" s="22">
        <v>1617542</v>
      </c>
      <c r="H34" s="22">
        <v>1572332</v>
      </c>
      <c r="I34" s="22">
        <v>1515275</v>
      </c>
      <c r="J34" s="22">
        <v>4705149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4705149</v>
      </c>
      <c r="X34" s="22">
        <v>929088</v>
      </c>
      <c r="Y34" s="22">
        <v>3776061</v>
      </c>
      <c r="Z34" s="23">
        <v>406.42662481917756</v>
      </c>
      <c r="AA34" s="20">
        <v>3716341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1308562</v>
      </c>
      <c r="D37" s="20"/>
      <c r="E37" s="21">
        <v>3000000</v>
      </c>
      <c r="F37" s="22">
        <v>3000000</v>
      </c>
      <c r="G37" s="22">
        <v>457018</v>
      </c>
      <c r="H37" s="22">
        <v>411763</v>
      </c>
      <c r="I37" s="22">
        <v>94391</v>
      </c>
      <c r="J37" s="22">
        <v>963172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963172</v>
      </c>
      <c r="X37" s="22">
        <v>750000</v>
      </c>
      <c r="Y37" s="22">
        <v>213172</v>
      </c>
      <c r="Z37" s="23">
        <v>28.422933333333333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7660555</v>
      </c>
      <c r="F38" s="22">
        <v>7660555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1915140</v>
      </c>
      <c r="Y38" s="22">
        <v>-1915140</v>
      </c>
      <c r="Z38" s="23">
        <v>-100</v>
      </c>
      <c r="AA38" s="20">
        <v>7660555</v>
      </c>
    </row>
    <row r="39" spans="1:27" ht="13.5" x14ac:dyDescent="0.25">
      <c r="A39" s="19" t="s">
        <v>65</v>
      </c>
      <c r="B39" s="15" t="s">
        <v>32</v>
      </c>
      <c r="C39" s="20">
        <v>842247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3282688</v>
      </c>
      <c r="D41" s="20"/>
      <c r="E41" s="21">
        <v>2800000</v>
      </c>
      <c r="F41" s="22">
        <v>2800000</v>
      </c>
      <c r="G41" s="22">
        <v>158937</v>
      </c>
      <c r="H41" s="22">
        <v>241111</v>
      </c>
      <c r="I41" s="22">
        <v>120976</v>
      </c>
      <c r="J41" s="22">
        <v>521024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521024</v>
      </c>
      <c r="X41" s="22">
        <v>699999</v>
      </c>
      <c r="Y41" s="22">
        <v>-178975</v>
      </c>
      <c r="Z41" s="23">
        <v>-25.567893668419529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16234700</v>
      </c>
      <c r="D43" s="20"/>
      <c r="E43" s="21">
        <v>10431097</v>
      </c>
      <c r="F43" s="22">
        <v>10431097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2607774</v>
      </c>
      <c r="Y43" s="22">
        <v>-2607774</v>
      </c>
      <c r="Z43" s="23">
        <v>-100</v>
      </c>
      <c r="AA43" s="20">
        <v>10431097</v>
      </c>
    </row>
    <row r="44" spans="1:27" ht="13.5" x14ac:dyDescent="0.25">
      <c r="A44" s="19" t="s">
        <v>69</v>
      </c>
      <c r="B44" s="15" t="s">
        <v>32</v>
      </c>
      <c r="C44" s="20">
        <v>2070524</v>
      </c>
      <c r="D44" s="20"/>
      <c r="E44" s="21">
        <v>1810845</v>
      </c>
      <c r="F44" s="22">
        <v>1810845</v>
      </c>
      <c r="G44" s="22"/>
      <c r="H44" s="22">
        <v>51137</v>
      </c>
      <c r="I44" s="22">
        <v>375000</v>
      </c>
      <c r="J44" s="22">
        <v>426137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426137</v>
      </c>
      <c r="X44" s="22">
        <v>452709</v>
      </c>
      <c r="Y44" s="22">
        <v>-26572</v>
      </c>
      <c r="Z44" s="23">
        <v>-5.8695541727688205</v>
      </c>
      <c r="AA44" s="20">
        <v>1810845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25857606</v>
      </c>
      <c r="D47" s="29">
        <f t="shared" ref="D47:Y47" si="1">SUM(D34:D46)</f>
        <v>0</v>
      </c>
      <c r="E47" s="30">
        <f t="shared" si="1"/>
        <v>29418838</v>
      </c>
      <c r="F47" s="31">
        <f t="shared" si="1"/>
        <v>29418838</v>
      </c>
      <c r="G47" s="31">
        <f t="shared" si="1"/>
        <v>2233497</v>
      </c>
      <c r="H47" s="31">
        <f t="shared" si="1"/>
        <v>2276343</v>
      </c>
      <c r="I47" s="31">
        <f t="shared" si="1"/>
        <v>2105642</v>
      </c>
      <c r="J47" s="31">
        <f t="shared" si="1"/>
        <v>6615482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6615482</v>
      </c>
      <c r="X47" s="31">
        <f t="shared" si="1"/>
        <v>7354710</v>
      </c>
      <c r="Y47" s="31">
        <f t="shared" si="1"/>
        <v>-739228</v>
      </c>
      <c r="Z47" s="32">
        <f>+IF(X47&lt;&gt;0,+(Y47/X47)*100,0)</f>
        <v>-10.051082911494809</v>
      </c>
      <c r="AA47" s="29">
        <f>SUM(AA34:AA46)</f>
        <v>29418838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-13028197</v>
      </c>
      <c r="D48" s="39">
        <f t="shared" si="2"/>
        <v>0</v>
      </c>
      <c r="E48" s="40">
        <f t="shared" si="2"/>
        <v>-17122536</v>
      </c>
      <c r="F48" s="41">
        <f t="shared" si="2"/>
        <v>-17122536</v>
      </c>
      <c r="G48" s="41">
        <f t="shared" si="2"/>
        <v>-1045218</v>
      </c>
      <c r="H48" s="41">
        <f t="shared" si="2"/>
        <v>-1237820</v>
      </c>
      <c r="I48" s="41">
        <f t="shared" si="2"/>
        <v>-1330406</v>
      </c>
      <c r="J48" s="41">
        <f t="shared" si="2"/>
        <v>-3613444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-3613444</v>
      </c>
      <c r="X48" s="41">
        <f t="shared" si="2"/>
        <v>-4280634</v>
      </c>
      <c r="Y48" s="41">
        <f t="shared" si="2"/>
        <v>667190</v>
      </c>
      <c r="Z48" s="42">
        <f>+IF(X48&lt;&gt;0,+(Y48/X48)*100,0)</f>
        <v>-15.5862425986431</v>
      </c>
      <c r="AA48" s="39">
        <f>+AA32-AA47</f>
        <v>-17122536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-13028197</v>
      </c>
      <c r="D51" s="48">
        <f t="shared" si="3"/>
        <v>0</v>
      </c>
      <c r="E51" s="49">
        <f t="shared" si="3"/>
        <v>-17122536</v>
      </c>
      <c r="F51" s="50">
        <f t="shared" si="3"/>
        <v>-17122536</v>
      </c>
      <c r="G51" s="50">
        <f t="shared" si="3"/>
        <v>-1045218</v>
      </c>
      <c r="H51" s="50">
        <f t="shared" si="3"/>
        <v>-1237820</v>
      </c>
      <c r="I51" s="50">
        <f t="shared" si="3"/>
        <v>-1330406</v>
      </c>
      <c r="J51" s="50">
        <f t="shared" si="3"/>
        <v>-3613444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-3613444</v>
      </c>
      <c r="X51" s="50">
        <f t="shared" si="3"/>
        <v>-4280634</v>
      </c>
      <c r="Y51" s="50">
        <f t="shared" si="3"/>
        <v>667190</v>
      </c>
      <c r="Z51" s="51">
        <f>+IF(X51&lt;&gt;0,+(Y51/X51)*100,0)</f>
        <v>-15.5862425986431</v>
      </c>
      <c r="AA51" s="48">
        <f>SUM(AA48:AA50)</f>
        <v>-17122536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-13028197</v>
      </c>
      <c r="D53" s="54">
        <f>+D51-D52</f>
        <v>0</v>
      </c>
      <c r="E53" s="55">
        <f t="shared" si="4"/>
        <v>-17122536</v>
      </c>
      <c r="F53" s="56">
        <f t="shared" si="4"/>
        <v>-17122536</v>
      </c>
      <c r="G53" s="56">
        <f t="shared" si="4"/>
        <v>-1045218</v>
      </c>
      <c r="H53" s="56">
        <f t="shared" si="4"/>
        <v>-1237820</v>
      </c>
      <c r="I53" s="56">
        <f t="shared" si="4"/>
        <v>-1330406</v>
      </c>
      <c r="J53" s="56">
        <f t="shared" si="4"/>
        <v>-3613444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-3613444</v>
      </c>
      <c r="X53" s="56">
        <f t="shared" si="4"/>
        <v>-4280634</v>
      </c>
      <c r="Y53" s="56">
        <f t="shared" si="4"/>
        <v>667190</v>
      </c>
      <c r="Z53" s="57">
        <f>+IF(X53&lt;&gt;0,+(Y53/X53)*100,0)</f>
        <v>-15.5862425986431</v>
      </c>
      <c r="AA53" s="54">
        <f>+AA51-AA52</f>
        <v>-17122536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-13028197</v>
      </c>
      <c r="D56" s="48">
        <f>SUM(D53:D55)</f>
        <v>0</v>
      </c>
      <c r="E56" s="49">
        <f t="shared" si="5"/>
        <v>-17122536</v>
      </c>
      <c r="F56" s="50">
        <f t="shared" si="5"/>
        <v>-17122536</v>
      </c>
      <c r="G56" s="50">
        <f t="shared" si="5"/>
        <v>-1045218</v>
      </c>
      <c r="H56" s="50">
        <f t="shared" si="5"/>
        <v>-1237820</v>
      </c>
      <c r="I56" s="50">
        <f t="shared" si="5"/>
        <v>-1330406</v>
      </c>
      <c r="J56" s="50">
        <f t="shared" si="5"/>
        <v>-3613444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-3613444</v>
      </c>
      <c r="X56" s="50">
        <f t="shared" si="5"/>
        <v>-4280634</v>
      </c>
      <c r="Y56" s="50">
        <f t="shared" si="5"/>
        <v>667190</v>
      </c>
      <c r="Z56" s="51">
        <f>+IF(X56&lt;&gt;0,+(Y56/X56)*100,0)</f>
        <v>-15.5862425986431</v>
      </c>
      <c r="AA56" s="48">
        <f>SUM(AA53:AA55)</f>
        <v>-17122536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-13028197</v>
      </c>
      <c r="D59" s="65">
        <f>SUM(D56:D58)</f>
        <v>0</v>
      </c>
      <c r="E59" s="66">
        <f t="shared" si="6"/>
        <v>-17122536</v>
      </c>
      <c r="F59" s="67">
        <f t="shared" si="6"/>
        <v>-17122536</v>
      </c>
      <c r="G59" s="67">
        <f t="shared" si="6"/>
        <v>-1045218</v>
      </c>
      <c r="H59" s="67">
        <f t="shared" si="6"/>
        <v>-1237820</v>
      </c>
      <c r="I59" s="67">
        <f t="shared" si="6"/>
        <v>-1330406</v>
      </c>
      <c r="J59" s="67">
        <f t="shared" si="6"/>
        <v>-3613444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-3613444</v>
      </c>
      <c r="X59" s="67">
        <f t="shared" si="6"/>
        <v>-4280634</v>
      </c>
      <c r="Y59" s="67">
        <f t="shared" si="6"/>
        <v>667190</v>
      </c>
      <c r="Z59" s="68">
        <f>+IF(X59&lt;&gt;0,+(Y59/X59)*100,0)</f>
        <v>-15.5862425986431</v>
      </c>
      <c r="AA59" s="65">
        <f>SUM(AA56:AA58)</f>
        <v>-17122536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30873592</v>
      </c>
      <c r="D9" s="20"/>
      <c r="E9" s="21">
        <v>32150988</v>
      </c>
      <c r="F9" s="22">
        <v>32150988</v>
      </c>
      <c r="G9" s="22">
        <v>3069578</v>
      </c>
      <c r="H9" s="22">
        <v>3613706</v>
      </c>
      <c r="I9" s="22">
        <v>3941355</v>
      </c>
      <c r="J9" s="22">
        <v>10624639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10624639</v>
      </c>
      <c r="X9" s="22">
        <v>8037747</v>
      </c>
      <c r="Y9" s="22">
        <v>2586892</v>
      </c>
      <c r="Z9" s="23">
        <v>32.184292439162363</v>
      </c>
      <c r="AA9" s="20">
        <v>32150988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6615038</v>
      </c>
      <c r="D13" s="20"/>
      <c r="E13" s="21">
        <v>8052096</v>
      </c>
      <c r="F13" s="22">
        <v>8052096</v>
      </c>
      <c r="G13" s="22">
        <v>702335</v>
      </c>
      <c r="H13" s="22">
        <v>718120</v>
      </c>
      <c r="I13" s="22">
        <v>732434</v>
      </c>
      <c r="J13" s="22">
        <v>2152889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2152889</v>
      </c>
      <c r="X13" s="22">
        <v>2013024</v>
      </c>
      <c r="Y13" s="22">
        <v>139865</v>
      </c>
      <c r="Z13" s="23">
        <v>6.9480045940833293</v>
      </c>
      <c r="AA13" s="20">
        <v>8052096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62373300</v>
      </c>
      <c r="D25" s="20"/>
      <c r="E25" s="21">
        <v>67596096</v>
      </c>
      <c r="F25" s="22">
        <v>67596096</v>
      </c>
      <c r="G25" s="22">
        <v>28165060</v>
      </c>
      <c r="H25" s="22"/>
      <c r="I25" s="22"/>
      <c r="J25" s="22">
        <v>28165060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28165060</v>
      </c>
      <c r="X25" s="22">
        <v>16899024</v>
      </c>
      <c r="Y25" s="22">
        <v>11266036</v>
      </c>
      <c r="Z25" s="23">
        <v>66.666785016696821</v>
      </c>
      <c r="AA25" s="20">
        <v>67596096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99861930</v>
      </c>
      <c r="D32" s="29">
        <f t="shared" ref="D32:Y32" si="0">SUM(D6:D31)</f>
        <v>0</v>
      </c>
      <c r="E32" s="30">
        <f t="shared" si="0"/>
        <v>107799180</v>
      </c>
      <c r="F32" s="31">
        <f t="shared" si="0"/>
        <v>107799180</v>
      </c>
      <c r="G32" s="31">
        <f t="shared" si="0"/>
        <v>31936973</v>
      </c>
      <c r="H32" s="31">
        <f t="shared" si="0"/>
        <v>4331826</v>
      </c>
      <c r="I32" s="31">
        <f t="shared" si="0"/>
        <v>4673789</v>
      </c>
      <c r="J32" s="31">
        <f t="shared" si="0"/>
        <v>40942588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40942588</v>
      </c>
      <c r="X32" s="31">
        <f t="shared" si="0"/>
        <v>26949795</v>
      </c>
      <c r="Y32" s="31">
        <f t="shared" si="0"/>
        <v>13992793</v>
      </c>
      <c r="Z32" s="32">
        <f>+IF(X32&lt;&gt;0,+(Y32/X32)*100,0)</f>
        <v>51.921704784767378</v>
      </c>
      <c r="AA32" s="29">
        <f>SUM(AA6:AA31)</f>
        <v>107799180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25433996</v>
      </c>
      <c r="D34" s="20"/>
      <c r="E34" s="21">
        <v>27624732</v>
      </c>
      <c r="F34" s="22">
        <v>27624732</v>
      </c>
      <c r="G34" s="22">
        <v>2235270</v>
      </c>
      <c r="H34" s="22">
        <v>2268594</v>
      </c>
      <c r="I34" s="22">
        <v>2237204</v>
      </c>
      <c r="J34" s="22">
        <v>6741068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6741068</v>
      </c>
      <c r="X34" s="22">
        <v>6906183</v>
      </c>
      <c r="Y34" s="22">
        <v>-165115</v>
      </c>
      <c r="Z34" s="23">
        <v>-2.3908286241473764</v>
      </c>
      <c r="AA34" s="20">
        <v>27624732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995421</v>
      </c>
      <c r="D37" s="20"/>
      <c r="E37" s="21">
        <v>1014456</v>
      </c>
      <c r="F37" s="22">
        <v>1014456</v>
      </c>
      <c r="G37" s="22">
        <v>79270</v>
      </c>
      <c r="H37" s="22">
        <v>54850</v>
      </c>
      <c r="I37" s="22">
        <v>23125</v>
      </c>
      <c r="J37" s="22">
        <v>157245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157245</v>
      </c>
      <c r="X37" s="22">
        <v>253614</v>
      </c>
      <c r="Y37" s="22">
        <v>-96369</v>
      </c>
      <c r="Z37" s="23">
        <v>-37.998296624003409</v>
      </c>
      <c r="AA37" s="20">
        <v>1014456</v>
      </c>
    </row>
    <row r="38" spans="1:27" ht="13.5" x14ac:dyDescent="0.25">
      <c r="A38" s="19" t="s">
        <v>64</v>
      </c>
      <c r="B38" s="15" t="s">
        <v>32</v>
      </c>
      <c r="C38" s="20">
        <v>16392740</v>
      </c>
      <c r="D38" s="20"/>
      <c r="E38" s="21">
        <v>24045480</v>
      </c>
      <c r="F38" s="22">
        <v>24045480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6011370</v>
      </c>
      <c r="Y38" s="22">
        <v>-6011370</v>
      </c>
      <c r="Z38" s="23">
        <v>-100</v>
      </c>
      <c r="AA38" s="20">
        <v>24045480</v>
      </c>
    </row>
    <row r="39" spans="1:27" ht="13.5" x14ac:dyDescent="0.25">
      <c r="A39" s="19" t="s">
        <v>65</v>
      </c>
      <c r="B39" s="15" t="s">
        <v>32</v>
      </c>
      <c r="C39" s="20">
        <v>3216202</v>
      </c>
      <c r="D39" s="20"/>
      <c r="E39" s="21">
        <v>2258688</v>
      </c>
      <c r="F39" s="22">
        <v>2258688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564672</v>
      </c>
      <c r="Y39" s="22">
        <v>-564672</v>
      </c>
      <c r="Z39" s="23">
        <v>-100</v>
      </c>
      <c r="AA39" s="20">
        <v>2258688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1110300</v>
      </c>
      <c r="D41" s="20"/>
      <c r="E41" s="21">
        <v>1379964</v>
      </c>
      <c r="F41" s="22">
        <v>1379964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344991</v>
      </c>
      <c r="Y41" s="22">
        <v>-344991</v>
      </c>
      <c r="Z41" s="23">
        <v>-100</v>
      </c>
      <c r="AA41" s="20">
        <v>1379964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3414964</v>
      </c>
      <c r="D43" s="20"/>
      <c r="E43" s="21">
        <v>4106700</v>
      </c>
      <c r="F43" s="22">
        <v>4106700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1026675</v>
      </c>
      <c r="Y43" s="22">
        <v>-1026675</v>
      </c>
      <c r="Z43" s="23">
        <v>-100</v>
      </c>
      <c r="AA43" s="20">
        <v>4106700</v>
      </c>
    </row>
    <row r="44" spans="1:27" ht="13.5" x14ac:dyDescent="0.25">
      <c r="A44" s="19" t="s">
        <v>69</v>
      </c>
      <c r="B44" s="15" t="s">
        <v>32</v>
      </c>
      <c r="C44" s="20">
        <v>638771</v>
      </c>
      <c r="D44" s="20"/>
      <c r="E44" s="21">
        <v>975808</v>
      </c>
      <c r="F44" s="22">
        <v>975808</v>
      </c>
      <c r="G44" s="22">
        <v>16866</v>
      </c>
      <c r="H44" s="22">
        <v>114008</v>
      </c>
      <c r="I44" s="22">
        <v>213969</v>
      </c>
      <c r="J44" s="22">
        <v>344843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344843</v>
      </c>
      <c r="X44" s="22">
        <v>243951</v>
      </c>
      <c r="Y44" s="22">
        <v>100892</v>
      </c>
      <c r="Z44" s="23">
        <v>41.357485724592237</v>
      </c>
      <c r="AA44" s="20">
        <v>975808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51202394</v>
      </c>
      <c r="D47" s="29">
        <f t="shared" ref="D47:Y47" si="1">SUM(D34:D46)</f>
        <v>0</v>
      </c>
      <c r="E47" s="30">
        <f t="shared" si="1"/>
        <v>61405828</v>
      </c>
      <c r="F47" s="31">
        <f t="shared" si="1"/>
        <v>61405828</v>
      </c>
      <c r="G47" s="31">
        <f t="shared" si="1"/>
        <v>2331406</v>
      </c>
      <c r="H47" s="31">
        <f t="shared" si="1"/>
        <v>2437452</v>
      </c>
      <c r="I47" s="31">
        <f t="shared" si="1"/>
        <v>2474298</v>
      </c>
      <c r="J47" s="31">
        <f t="shared" si="1"/>
        <v>7243156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7243156</v>
      </c>
      <c r="X47" s="31">
        <f t="shared" si="1"/>
        <v>15351456</v>
      </c>
      <c r="Y47" s="31">
        <f t="shared" si="1"/>
        <v>-8108300</v>
      </c>
      <c r="Z47" s="32">
        <f>+IF(X47&lt;&gt;0,+(Y47/X47)*100,0)</f>
        <v>-52.817791354774421</v>
      </c>
      <c r="AA47" s="29">
        <f>SUM(AA34:AA46)</f>
        <v>61405828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48659536</v>
      </c>
      <c r="D48" s="39">
        <f t="shared" si="2"/>
        <v>0</v>
      </c>
      <c r="E48" s="40">
        <f t="shared" si="2"/>
        <v>46393352</v>
      </c>
      <c r="F48" s="41">
        <f t="shared" si="2"/>
        <v>46393352</v>
      </c>
      <c r="G48" s="41">
        <f t="shared" si="2"/>
        <v>29605567</v>
      </c>
      <c r="H48" s="41">
        <f t="shared" si="2"/>
        <v>1894374</v>
      </c>
      <c r="I48" s="41">
        <f t="shared" si="2"/>
        <v>2199491</v>
      </c>
      <c r="J48" s="41">
        <f t="shared" si="2"/>
        <v>33699432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33699432</v>
      </c>
      <c r="X48" s="41">
        <f t="shared" si="2"/>
        <v>11598339</v>
      </c>
      <c r="Y48" s="41">
        <f t="shared" si="2"/>
        <v>22101093</v>
      </c>
      <c r="Z48" s="42">
        <f>+IF(X48&lt;&gt;0,+(Y48/X48)*100,0)</f>
        <v>190.5539491473736</v>
      </c>
      <c r="AA48" s="39">
        <f>+AA32-AA47</f>
        <v>46393352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48659536</v>
      </c>
      <c r="D51" s="48">
        <f t="shared" si="3"/>
        <v>0</v>
      </c>
      <c r="E51" s="49">
        <f t="shared" si="3"/>
        <v>46393352</v>
      </c>
      <c r="F51" s="50">
        <f t="shared" si="3"/>
        <v>46393352</v>
      </c>
      <c r="G51" s="50">
        <f t="shared" si="3"/>
        <v>29605567</v>
      </c>
      <c r="H51" s="50">
        <f t="shared" si="3"/>
        <v>1894374</v>
      </c>
      <c r="I51" s="50">
        <f t="shared" si="3"/>
        <v>2199491</v>
      </c>
      <c r="J51" s="50">
        <f t="shared" si="3"/>
        <v>33699432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33699432</v>
      </c>
      <c r="X51" s="50">
        <f t="shared" si="3"/>
        <v>11598339</v>
      </c>
      <c r="Y51" s="50">
        <f t="shared" si="3"/>
        <v>22101093</v>
      </c>
      <c r="Z51" s="51">
        <f>+IF(X51&lt;&gt;0,+(Y51/X51)*100,0)</f>
        <v>190.5539491473736</v>
      </c>
      <c r="AA51" s="48">
        <f>SUM(AA48:AA50)</f>
        <v>46393352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48659536</v>
      </c>
      <c r="D53" s="54">
        <f>+D51-D52</f>
        <v>0</v>
      </c>
      <c r="E53" s="55">
        <f t="shared" si="4"/>
        <v>46393352</v>
      </c>
      <c r="F53" s="56">
        <f t="shared" si="4"/>
        <v>46393352</v>
      </c>
      <c r="G53" s="56">
        <f t="shared" si="4"/>
        <v>29605567</v>
      </c>
      <c r="H53" s="56">
        <f t="shared" si="4"/>
        <v>1894374</v>
      </c>
      <c r="I53" s="56">
        <f t="shared" si="4"/>
        <v>2199491</v>
      </c>
      <c r="J53" s="56">
        <f t="shared" si="4"/>
        <v>33699432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33699432</v>
      </c>
      <c r="X53" s="56">
        <f t="shared" si="4"/>
        <v>11598339</v>
      </c>
      <c r="Y53" s="56">
        <f t="shared" si="4"/>
        <v>22101093</v>
      </c>
      <c r="Z53" s="57">
        <f>+IF(X53&lt;&gt;0,+(Y53/X53)*100,0)</f>
        <v>190.5539491473736</v>
      </c>
      <c r="AA53" s="54">
        <f>+AA51-AA52</f>
        <v>46393352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48659536</v>
      </c>
      <c r="D56" s="48">
        <f>SUM(D53:D55)</f>
        <v>0</v>
      </c>
      <c r="E56" s="49">
        <f t="shared" si="5"/>
        <v>46393352</v>
      </c>
      <c r="F56" s="50">
        <f t="shared" si="5"/>
        <v>46393352</v>
      </c>
      <c r="G56" s="50">
        <f t="shared" si="5"/>
        <v>29605567</v>
      </c>
      <c r="H56" s="50">
        <f t="shared" si="5"/>
        <v>1894374</v>
      </c>
      <c r="I56" s="50">
        <f t="shared" si="5"/>
        <v>2199491</v>
      </c>
      <c r="J56" s="50">
        <f t="shared" si="5"/>
        <v>33699432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33699432</v>
      </c>
      <c r="X56" s="50">
        <f t="shared" si="5"/>
        <v>11598339</v>
      </c>
      <c r="Y56" s="50">
        <f t="shared" si="5"/>
        <v>22101093</v>
      </c>
      <c r="Z56" s="51">
        <f>+IF(X56&lt;&gt;0,+(Y56/X56)*100,0)</f>
        <v>190.5539491473736</v>
      </c>
      <c r="AA56" s="48">
        <f>SUM(AA53:AA55)</f>
        <v>46393352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48659536</v>
      </c>
      <c r="D59" s="65">
        <f>SUM(D56:D58)</f>
        <v>0</v>
      </c>
      <c r="E59" s="66">
        <f t="shared" si="6"/>
        <v>46393352</v>
      </c>
      <c r="F59" s="67">
        <f t="shared" si="6"/>
        <v>46393352</v>
      </c>
      <c r="G59" s="67">
        <f t="shared" si="6"/>
        <v>29605567</v>
      </c>
      <c r="H59" s="67">
        <f t="shared" si="6"/>
        <v>1894374</v>
      </c>
      <c r="I59" s="67">
        <f t="shared" si="6"/>
        <v>2199491</v>
      </c>
      <c r="J59" s="67">
        <f t="shared" si="6"/>
        <v>33699432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33699432</v>
      </c>
      <c r="X59" s="67">
        <f t="shared" si="6"/>
        <v>11598339</v>
      </c>
      <c r="Y59" s="67">
        <f t="shared" si="6"/>
        <v>22101093</v>
      </c>
      <c r="Z59" s="68">
        <f>+IF(X59&lt;&gt;0,+(Y59/X59)*100,0)</f>
        <v>190.5539491473736</v>
      </c>
      <c r="AA59" s="65">
        <f>SUM(AA56:AA58)</f>
        <v>46393352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22842189</v>
      </c>
      <c r="D9" s="20"/>
      <c r="E9" s="21">
        <v>24105185</v>
      </c>
      <c r="F9" s="22">
        <v>24105185</v>
      </c>
      <c r="G9" s="22">
        <v>1958959</v>
      </c>
      <c r="H9" s="22">
        <v>2518459</v>
      </c>
      <c r="I9" s="22">
        <v>2270724</v>
      </c>
      <c r="J9" s="22">
        <v>6748142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6748142</v>
      </c>
      <c r="X9" s="22">
        <v>6026295</v>
      </c>
      <c r="Y9" s="22">
        <v>721847</v>
      </c>
      <c r="Z9" s="23">
        <v>11.978288484051976</v>
      </c>
      <c r="AA9" s="20">
        <v>24105185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7662979</v>
      </c>
      <c r="D25" s="20"/>
      <c r="E25" s="21">
        <v>4593158</v>
      </c>
      <c r="F25" s="22">
        <v>4593158</v>
      </c>
      <c r="G25" s="22">
        <v>3426192</v>
      </c>
      <c r="H25" s="22">
        <v>13724</v>
      </c>
      <c r="I25" s="22"/>
      <c r="J25" s="22">
        <v>3439916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3439916</v>
      </c>
      <c r="X25" s="22">
        <v>1148289</v>
      </c>
      <c r="Y25" s="22">
        <v>2291627</v>
      </c>
      <c r="Z25" s="23">
        <v>199.56883676496074</v>
      </c>
      <c r="AA25" s="20">
        <v>4593158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30505168</v>
      </c>
      <c r="D32" s="29">
        <f t="shared" ref="D32:Y32" si="0">SUM(D6:D31)</f>
        <v>0</v>
      </c>
      <c r="E32" s="30">
        <f t="shared" si="0"/>
        <v>28698343</v>
      </c>
      <c r="F32" s="31">
        <f t="shared" si="0"/>
        <v>28698343</v>
      </c>
      <c r="G32" s="31">
        <f t="shared" si="0"/>
        <v>5385151</v>
      </c>
      <c r="H32" s="31">
        <f t="shared" si="0"/>
        <v>2532183</v>
      </c>
      <c r="I32" s="31">
        <f t="shared" si="0"/>
        <v>2270724</v>
      </c>
      <c r="J32" s="31">
        <f t="shared" si="0"/>
        <v>10188058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10188058</v>
      </c>
      <c r="X32" s="31">
        <f t="shared" si="0"/>
        <v>7174584</v>
      </c>
      <c r="Y32" s="31">
        <f t="shared" si="0"/>
        <v>3013474</v>
      </c>
      <c r="Z32" s="32">
        <f>+IF(X32&lt;&gt;0,+(Y32/X32)*100,0)</f>
        <v>42.002072872796525</v>
      </c>
      <c r="AA32" s="29">
        <f>SUM(AA6:AA31)</f>
        <v>28698343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11316819</v>
      </c>
      <c r="D34" s="20"/>
      <c r="E34" s="21">
        <v>11606208</v>
      </c>
      <c r="F34" s="22">
        <v>11606208</v>
      </c>
      <c r="G34" s="22">
        <v>972914</v>
      </c>
      <c r="H34" s="22">
        <v>888312</v>
      </c>
      <c r="I34" s="22">
        <v>951139</v>
      </c>
      <c r="J34" s="22">
        <v>2812365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2812365</v>
      </c>
      <c r="X34" s="22">
        <v>2901576</v>
      </c>
      <c r="Y34" s="22">
        <v>-89211</v>
      </c>
      <c r="Z34" s="23">
        <v>-3.0745705092680669</v>
      </c>
      <c r="AA34" s="20">
        <v>11606208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225843</v>
      </c>
      <c r="D37" s="20"/>
      <c r="E37" s="21">
        <v>192000</v>
      </c>
      <c r="F37" s="22">
        <v>192000</v>
      </c>
      <c r="G37" s="22">
        <v>47959</v>
      </c>
      <c r="H37" s="22">
        <v>28435</v>
      </c>
      <c r="I37" s="22">
        <v>38111</v>
      </c>
      <c r="J37" s="22">
        <v>114505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114505</v>
      </c>
      <c r="X37" s="22">
        <v>48000</v>
      </c>
      <c r="Y37" s="22">
        <v>66505</v>
      </c>
      <c r="Z37" s="23">
        <v>138.55208333333334</v>
      </c>
      <c r="AA37" s="20">
        <v>192000</v>
      </c>
    </row>
    <row r="38" spans="1:27" ht="13.5" x14ac:dyDescent="0.25">
      <c r="A38" s="19" t="s">
        <v>64</v>
      </c>
      <c r="B38" s="15" t="s">
        <v>32</v>
      </c>
      <c r="C38" s="20">
        <v>27463836</v>
      </c>
      <c r="D38" s="20"/>
      <c r="E38" s="21">
        <v>809940</v>
      </c>
      <c r="F38" s="22">
        <v>809940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202485</v>
      </c>
      <c r="Y38" s="22">
        <v>-202485</v>
      </c>
      <c r="Z38" s="23">
        <v>-100</v>
      </c>
      <c r="AA38" s="20">
        <v>809940</v>
      </c>
    </row>
    <row r="39" spans="1:27" ht="13.5" x14ac:dyDescent="0.25">
      <c r="A39" s="19" t="s">
        <v>65</v>
      </c>
      <c r="B39" s="15" t="s">
        <v>32</v>
      </c>
      <c r="C39" s="20">
        <v>703201</v>
      </c>
      <c r="D39" s="20"/>
      <c r="E39" s="21">
        <v>709543</v>
      </c>
      <c r="F39" s="22">
        <v>709543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177387</v>
      </c>
      <c r="Y39" s="22">
        <v>-177387</v>
      </c>
      <c r="Z39" s="23">
        <v>-100</v>
      </c>
      <c r="AA39" s="20">
        <v>709543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1951686</v>
      </c>
      <c r="D41" s="20"/>
      <c r="E41" s="21">
        <v>3187961</v>
      </c>
      <c r="F41" s="22">
        <v>3187961</v>
      </c>
      <c r="G41" s="22">
        <v>43586</v>
      </c>
      <c r="H41" s="22">
        <v>163496</v>
      </c>
      <c r="I41" s="22">
        <v>480782</v>
      </c>
      <c r="J41" s="22">
        <v>687864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687864</v>
      </c>
      <c r="X41" s="22">
        <v>796989</v>
      </c>
      <c r="Y41" s="22">
        <v>-109125</v>
      </c>
      <c r="Z41" s="23">
        <v>-13.692158862920317</v>
      </c>
      <c r="AA41" s="20">
        <v>3187961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18561037</v>
      </c>
      <c r="D44" s="20"/>
      <c r="E44" s="21">
        <v>2345873</v>
      </c>
      <c r="F44" s="22">
        <v>2345873</v>
      </c>
      <c r="G44" s="22">
        <v>34695</v>
      </c>
      <c r="H44" s="22">
        <v>4642</v>
      </c>
      <c r="I44" s="22">
        <v>109090</v>
      </c>
      <c r="J44" s="22">
        <v>148427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148427</v>
      </c>
      <c r="X44" s="22">
        <v>586470</v>
      </c>
      <c r="Y44" s="22">
        <v>-438043</v>
      </c>
      <c r="Z44" s="23">
        <v>-74.691459068665068</v>
      </c>
      <c r="AA44" s="20">
        <v>2345873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60222422</v>
      </c>
      <c r="D47" s="29">
        <f t="shared" ref="D47:Y47" si="1">SUM(D34:D46)</f>
        <v>0</v>
      </c>
      <c r="E47" s="30">
        <f t="shared" si="1"/>
        <v>18851525</v>
      </c>
      <c r="F47" s="31">
        <f t="shared" si="1"/>
        <v>18851525</v>
      </c>
      <c r="G47" s="31">
        <f t="shared" si="1"/>
        <v>1099154</v>
      </c>
      <c r="H47" s="31">
        <f t="shared" si="1"/>
        <v>1084885</v>
      </c>
      <c r="I47" s="31">
        <f t="shared" si="1"/>
        <v>1579122</v>
      </c>
      <c r="J47" s="31">
        <f t="shared" si="1"/>
        <v>3763161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3763161</v>
      </c>
      <c r="X47" s="31">
        <f t="shared" si="1"/>
        <v>4712907</v>
      </c>
      <c r="Y47" s="31">
        <f t="shared" si="1"/>
        <v>-949746</v>
      </c>
      <c r="Z47" s="32">
        <f>+IF(X47&lt;&gt;0,+(Y47/X47)*100,0)</f>
        <v>-20.152020822817001</v>
      </c>
      <c r="AA47" s="29">
        <f>SUM(AA34:AA46)</f>
        <v>18851525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-29717254</v>
      </c>
      <c r="D48" s="39">
        <f t="shared" si="2"/>
        <v>0</v>
      </c>
      <c r="E48" s="40">
        <f t="shared" si="2"/>
        <v>9846818</v>
      </c>
      <c r="F48" s="41">
        <f t="shared" si="2"/>
        <v>9846818</v>
      </c>
      <c r="G48" s="41">
        <f t="shared" si="2"/>
        <v>4285997</v>
      </c>
      <c r="H48" s="41">
        <f t="shared" si="2"/>
        <v>1447298</v>
      </c>
      <c r="I48" s="41">
        <f t="shared" si="2"/>
        <v>691602</v>
      </c>
      <c r="J48" s="41">
        <f t="shared" si="2"/>
        <v>6424897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6424897</v>
      </c>
      <c r="X48" s="41">
        <f t="shared" si="2"/>
        <v>2461677</v>
      </c>
      <c r="Y48" s="41">
        <f t="shared" si="2"/>
        <v>3963220</v>
      </c>
      <c r="Z48" s="42">
        <f>+IF(X48&lt;&gt;0,+(Y48/X48)*100,0)</f>
        <v>160.99675140158519</v>
      </c>
      <c r="AA48" s="39">
        <f>+AA32-AA47</f>
        <v>9846818</v>
      </c>
    </row>
    <row r="49" spans="1:27" ht="25.5" x14ac:dyDescent="0.25">
      <c r="A49" s="43" t="s">
        <v>74</v>
      </c>
      <c r="B49" s="15" t="s">
        <v>32</v>
      </c>
      <c r="C49" s="20">
        <v>29691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-29687563</v>
      </c>
      <c r="D51" s="48">
        <f t="shared" si="3"/>
        <v>0</v>
      </c>
      <c r="E51" s="49">
        <f t="shared" si="3"/>
        <v>9846818</v>
      </c>
      <c r="F51" s="50">
        <f t="shared" si="3"/>
        <v>9846818</v>
      </c>
      <c r="G51" s="50">
        <f t="shared" si="3"/>
        <v>4285997</v>
      </c>
      <c r="H51" s="50">
        <f t="shared" si="3"/>
        <v>1447298</v>
      </c>
      <c r="I51" s="50">
        <f t="shared" si="3"/>
        <v>691602</v>
      </c>
      <c r="J51" s="50">
        <f t="shared" si="3"/>
        <v>6424897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6424897</v>
      </c>
      <c r="X51" s="50">
        <f t="shared" si="3"/>
        <v>2461677</v>
      </c>
      <c r="Y51" s="50">
        <f t="shared" si="3"/>
        <v>3963220</v>
      </c>
      <c r="Z51" s="51">
        <f>+IF(X51&lt;&gt;0,+(Y51/X51)*100,0)</f>
        <v>160.99675140158519</v>
      </c>
      <c r="AA51" s="48">
        <f>SUM(AA48:AA50)</f>
        <v>9846818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-29687563</v>
      </c>
      <c r="D53" s="54">
        <f>+D51-D52</f>
        <v>0</v>
      </c>
      <c r="E53" s="55">
        <f t="shared" si="4"/>
        <v>9846818</v>
      </c>
      <c r="F53" s="56">
        <f t="shared" si="4"/>
        <v>9846818</v>
      </c>
      <c r="G53" s="56">
        <f t="shared" si="4"/>
        <v>4285997</v>
      </c>
      <c r="H53" s="56">
        <f t="shared" si="4"/>
        <v>1447298</v>
      </c>
      <c r="I53" s="56">
        <f t="shared" si="4"/>
        <v>691602</v>
      </c>
      <c r="J53" s="56">
        <f t="shared" si="4"/>
        <v>6424897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6424897</v>
      </c>
      <c r="X53" s="56">
        <f t="shared" si="4"/>
        <v>2461677</v>
      </c>
      <c r="Y53" s="56">
        <f t="shared" si="4"/>
        <v>3963220</v>
      </c>
      <c r="Z53" s="57">
        <f>+IF(X53&lt;&gt;0,+(Y53/X53)*100,0)</f>
        <v>160.99675140158519</v>
      </c>
      <c r="AA53" s="54">
        <f>+AA51-AA52</f>
        <v>9846818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-29687563</v>
      </c>
      <c r="D56" s="48">
        <f>SUM(D53:D55)</f>
        <v>0</v>
      </c>
      <c r="E56" s="49">
        <f t="shared" si="5"/>
        <v>9846818</v>
      </c>
      <c r="F56" s="50">
        <f t="shared" si="5"/>
        <v>9846818</v>
      </c>
      <c r="G56" s="50">
        <f t="shared" si="5"/>
        <v>4285997</v>
      </c>
      <c r="H56" s="50">
        <f t="shared" si="5"/>
        <v>1447298</v>
      </c>
      <c r="I56" s="50">
        <f t="shared" si="5"/>
        <v>691602</v>
      </c>
      <c r="J56" s="50">
        <f t="shared" si="5"/>
        <v>6424897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6424897</v>
      </c>
      <c r="X56" s="50">
        <f t="shared" si="5"/>
        <v>2461677</v>
      </c>
      <c r="Y56" s="50">
        <f t="shared" si="5"/>
        <v>3963220</v>
      </c>
      <c r="Z56" s="51">
        <f>+IF(X56&lt;&gt;0,+(Y56/X56)*100,0)</f>
        <v>160.99675140158519</v>
      </c>
      <c r="AA56" s="48">
        <f>SUM(AA53:AA55)</f>
        <v>9846818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-29687563</v>
      </c>
      <c r="D59" s="65">
        <f>SUM(D56:D58)</f>
        <v>0</v>
      </c>
      <c r="E59" s="66">
        <f t="shared" si="6"/>
        <v>9846818</v>
      </c>
      <c r="F59" s="67">
        <f t="shared" si="6"/>
        <v>9846818</v>
      </c>
      <c r="G59" s="67">
        <f t="shared" si="6"/>
        <v>4285997</v>
      </c>
      <c r="H59" s="67">
        <f t="shared" si="6"/>
        <v>1447298</v>
      </c>
      <c r="I59" s="67">
        <f t="shared" si="6"/>
        <v>691602</v>
      </c>
      <c r="J59" s="67">
        <f t="shared" si="6"/>
        <v>6424897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6424897</v>
      </c>
      <c r="X59" s="67">
        <f t="shared" si="6"/>
        <v>2461677</v>
      </c>
      <c r="Y59" s="67">
        <f t="shared" si="6"/>
        <v>3963220</v>
      </c>
      <c r="Z59" s="68">
        <f>+IF(X59&lt;&gt;0,+(Y59/X59)*100,0)</f>
        <v>160.99675140158519</v>
      </c>
      <c r="AA59" s="65">
        <f>SUM(AA56:AA58)</f>
        <v>9846818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1201721</v>
      </c>
      <c r="D9" s="20"/>
      <c r="E9" s="21">
        <v>1410364</v>
      </c>
      <c r="F9" s="22">
        <v>1410364</v>
      </c>
      <c r="G9" s="22"/>
      <c r="H9" s="22">
        <v>154922</v>
      </c>
      <c r="I9" s="22">
        <v>155059</v>
      </c>
      <c r="J9" s="22">
        <v>309981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309981</v>
      </c>
      <c r="X9" s="22">
        <v>352594</v>
      </c>
      <c r="Y9" s="22">
        <v>-42613</v>
      </c>
      <c r="Z9" s="23">
        <v>-12.085571507172556</v>
      </c>
      <c r="AA9" s="20">
        <v>1410364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345106</v>
      </c>
      <c r="D13" s="20"/>
      <c r="E13" s="21">
        <v>43439</v>
      </c>
      <c r="F13" s="22">
        <v>43439</v>
      </c>
      <c r="G13" s="22"/>
      <c r="H13" s="22">
        <v>30148</v>
      </c>
      <c r="I13" s="22">
        <v>30502</v>
      </c>
      <c r="J13" s="22">
        <v>60650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60650</v>
      </c>
      <c r="X13" s="22">
        <v>10859</v>
      </c>
      <c r="Y13" s="22">
        <v>49791</v>
      </c>
      <c r="Z13" s="23">
        <v>458.52288424348473</v>
      </c>
      <c r="AA13" s="20">
        <v>43439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1546827</v>
      </c>
      <c r="D32" s="29">
        <f t="shared" ref="D32:Y32" si="0">SUM(D6:D31)</f>
        <v>0</v>
      </c>
      <c r="E32" s="30">
        <f t="shared" si="0"/>
        <v>1453803</v>
      </c>
      <c r="F32" s="31">
        <f t="shared" si="0"/>
        <v>1453803</v>
      </c>
      <c r="G32" s="31">
        <f t="shared" si="0"/>
        <v>0</v>
      </c>
      <c r="H32" s="31">
        <f t="shared" si="0"/>
        <v>185070</v>
      </c>
      <c r="I32" s="31">
        <f t="shared" si="0"/>
        <v>185561</v>
      </c>
      <c r="J32" s="31">
        <f t="shared" si="0"/>
        <v>370631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370631</v>
      </c>
      <c r="X32" s="31">
        <f t="shared" si="0"/>
        <v>363453</v>
      </c>
      <c r="Y32" s="31">
        <f t="shared" si="0"/>
        <v>7178</v>
      </c>
      <c r="Z32" s="32">
        <f>+IF(X32&lt;&gt;0,+(Y32/X32)*100,0)</f>
        <v>1.9749458664531589</v>
      </c>
      <c r="AA32" s="29">
        <f>SUM(AA6:AA31)</f>
        <v>1453803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12057459</v>
      </c>
      <c r="D34" s="20"/>
      <c r="E34" s="21">
        <v>11416293</v>
      </c>
      <c r="F34" s="22">
        <v>11416293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2854071</v>
      </c>
      <c r="Y34" s="22">
        <v>-2854071</v>
      </c>
      <c r="Z34" s="23">
        <v>-100</v>
      </c>
      <c r="AA34" s="20">
        <v>11416293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86859</v>
      </c>
      <c r="D37" s="20"/>
      <c r="E37" s="21">
        <v>87713</v>
      </c>
      <c r="F37" s="22">
        <v>87713</v>
      </c>
      <c r="G37" s="22"/>
      <c r="H37" s="22">
        <v>65585</v>
      </c>
      <c r="I37" s="22"/>
      <c r="J37" s="22">
        <v>65585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65585</v>
      </c>
      <c r="X37" s="22">
        <v>21941</v>
      </c>
      <c r="Y37" s="22">
        <v>43644</v>
      </c>
      <c r="Z37" s="23">
        <v>198.91527277699282</v>
      </c>
      <c r="AA37" s="20">
        <v>87713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</v>
      </c>
      <c r="Y41" s="22">
        <v>-1</v>
      </c>
      <c r="Z41" s="23">
        <v>-100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108711</v>
      </c>
      <c r="D44" s="20"/>
      <c r="E44" s="21">
        <v>129441</v>
      </c>
      <c r="F44" s="22">
        <v>129441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32367</v>
      </c>
      <c r="Y44" s="22">
        <v>-32367</v>
      </c>
      <c r="Z44" s="23">
        <v>-100</v>
      </c>
      <c r="AA44" s="20">
        <v>129441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12253029</v>
      </c>
      <c r="D47" s="29">
        <f t="shared" ref="D47:Y47" si="1">SUM(D34:D46)</f>
        <v>0</v>
      </c>
      <c r="E47" s="30">
        <f t="shared" si="1"/>
        <v>11633448</v>
      </c>
      <c r="F47" s="31">
        <f t="shared" si="1"/>
        <v>11633448</v>
      </c>
      <c r="G47" s="31">
        <f t="shared" si="1"/>
        <v>0</v>
      </c>
      <c r="H47" s="31">
        <f t="shared" si="1"/>
        <v>65585</v>
      </c>
      <c r="I47" s="31">
        <f t="shared" si="1"/>
        <v>0</v>
      </c>
      <c r="J47" s="31">
        <f t="shared" si="1"/>
        <v>65585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65585</v>
      </c>
      <c r="X47" s="31">
        <f t="shared" si="1"/>
        <v>2908380</v>
      </c>
      <c r="Y47" s="31">
        <f t="shared" si="1"/>
        <v>-2842795</v>
      </c>
      <c r="Z47" s="32">
        <f>+IF(X47&lt;&gt;0,+(Y47/X47)*100,0)</f>
        <v>-97.744964550712083</v>
      </c>
      <c r="AA47" s="29">
        <f>SUM(AA34:AA46)</f>
        <v>11633448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-10706202</v>
      </c>
      <c r="D48" s="39">
        <f t="shared" si="2"/>
        <v>0</v>
      </c>
      <c r="E48" s="40">
        <f t="shared" si="2"/>
        <v>-10179645</v>
      </c>
      <c r="F48" s="41">
        <f t="shared" si="2"/>
        <v>-10179645</v>
      </c>
      <c r="G48" s="41">
        <f t="shared" si="2"/>
        <v>0</v>
      </c>
      <c r="H48" s="41">
        <f t="shared" si="2"/>
        <v>119485</v>
      </c>
      <c r="I48" s="41">
        <f t="shared" si="2"/>
        <v>185561</v>
      </c>
      <c r="J48" s="41">
        <f t="shared" si="2"/>
        <v>305046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305046</v>
      </c>
      <c r="X48" s="41">
        <f t="shared" si="2"/>
        <v>-2544927</v>
      </c>
      <c r="Y48" s="41">
        <f t="shared" si="2"/>
        <v>2849973</v>
      </c>
      <c r="Z48" s="42">
        <f>+IF(X48&lt;&gt;0,+(Y48/X48)*100,0)</f>
        <v>-111.98643418848557</v>
      </c>
      <c r="AA48" s="39">
        <f>+AA32-AA47</f>
        <v>-10179645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-10706202</v>
      </c>
      <c r="D51" s="48">
        <f t="shared" si="3"/>
        <v>0</v>
      </c>
      <c r="E51" s="49">
        <f t="shared" si="3"/>
        <v>-10179645</v>
      </c>
      <c r="F51" s="50">
        <f t="shared" si="3"/>
        <v>-10179645</v>
      </c>
      <c r="G51" s="50">
        <f t="shared" si="3"/>
        <v>0</v>
      </c>
      <c r="H51" s="50">
        <f t="shared" si="3"/>
        <v>119485</v>
      </c>
      <c r="I51" s="50">
        <f t="shared" si="3"/>
        <v>185561</v>
      </c>
      <c r="J51" s="50">
        <f t="shared" si="3"/>
        <v>305046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305046</v>
      </c>
      <c r="X51" s="50">
        <f t="shared" si="3"/>
        <v>-2544927</v>
      </c>
      <c r="Y51" s="50">
        <f t="shared" si="3"/>
        <v>2849973</v>
      </c>
      <c r="Z51" s="51">
        <f>+IF(X51&lt;&gt;0,+(Y51/X51)*100,0)</f>
        <v>-111.98643418848557</v>
      </c>
      <c r="AA51" s="48">
        <f>SUM(AA48:AA50)</f>
        <v>-10179645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-10706202</v>
      </c>
      <c r="D53" s="54">
        <f>+D51-D52</f>
        <v>0</v>
      </c>
      <c r="E53" s="55">
        <f t="shared" si="4"/>
        <v>-10179645</v>
      </c>
      <c r="F53" s="56">
        <f t="shared" si="4"/>
        <v>-10179645</v>
      </c>
      <c r="G53" s="56">
        <f t="shared" si="4"/>
        <v>0</v>
      </c>
      <c r="H53" s="56">
        <f t="shared" si="4"/>
        <v>119485</v>
      </c>
      <c r="I53" s="56">
        <f t="shared" si="4"/>
        <v>185561</v>
      </c>
      <c r="J53" s="56">
        <f t="shared" si="4"/>
        <v>305046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305046</v>
      </c>
      <c r="X53" s="56">
        <f t="shared" si="4"/>
        <v>-2544927</v>
      </c>
      <c r="Y53" s="56">
        <f t="shared" si="4"/>
        <v>2849973</v>
      </c>
      <c r="Z53" s="57">
        <f>+IF(X53&lt;&gt;0,+(Y53/X53)*100,0)</f>
        <v>-111.98643418848557</v>
      </c>
      <c r="AA53" s="54">
        <f>+AA51-AA52</f>
        <v>-10179645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-10706202</v>
      </c>
      <c r="D56" s="48">
        <f>SUM(D53:D55)</f>
        <v>0</v>
      </c>
      <c r="E56" s="49">
        <f t="shared" si="5"/>
        <v>-10179645</v>
      </c>
      <c r="F56" s="50">
        <f t="shared" si="5"/>
        <v>-10179645</v>
      </c>
      <c r="G56" s="50">
        <f t="shared" si="5"/>
        <v>0</v>
      </c>
      <c r="H56" s="50">
        <f t="shared" si="5"/>
        <v>119485</v>
      </c>
      <c r="I56" s="50">
        <f t="shared" si="5"/>
        <v>185561</v>
      </c>
      <c r="J56" s="50">
        <f t="shared" si="5"/>
        <v>305046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305046</v>
      </c>
      <c r="X56" s="50">
        <f t="shared" si="5"/>
        <v>-2544927</v>
      </c>
      <c r="Y56" s="50">
        <f t="shared" si="5"/>
        <v>2849973</v>
      </c>
      <c r="Z56" s="51">
        <f>+IF(X56&lt;&gt;0,+(Y56/X56)*100,0)</f>
        <v>-111.98643418848557</v>
      </c>
      <c r="AA56" s="48">
        <f>SUM(AA53:AA55)</f>
        <v>-10179645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-10706202</v>
      </c>
      <c r="D59" s="65">
        <f>SUM(D56:D58)</f>
        <v>0</v>
      </c>
      <c r="E59" s="66">
        <f t="shared" si="6"/>
        <v>-10179645</v>
      </c>
      <c r="F59" s="67">
        <f t="shared" si="6"/>
        <v>-10179645</v>
      </c>
      <c r="G59" s="67">
        <f t="shared" si="6"/>
        <v>0</v>
      </c>
      <c r="H59" s="67">
        <f t="shared" si="6"/>
        <v>119485</v>
      </c>
      <c r="I59" s="67">
        <f t="shared" si="6"/>
        <v>185561</v>
      </c>
      <c r="J59" s="67">
        <f t="shared" si="6"/>
        <v>305046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305046</v>
      </c>
      <c r="X59" s="67">
        <f t="shared" si="6"/>
        <v>-2544927</v>
      </c>
      <c r="Y59" s="67">
        <f t="shared" si="6"/>
        <v>2849973</v>
      </c>
      <c r="Z59" s="68">
        <f>+IF(X59&lt;&gt;0,+(Y59/X59)*100,0)</f>
        <v>-111.98643418848557</v>
      </c>
      <c r="AA59" s="65">
        <f>SUM(AA56:AA58)</f>
        <v>-10179645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1298333</v>
      </c>
      <c r="D9" s="20"/>
      <c r="E9" s="21">
        <v>600000</v>
      </c>
      <c r="F9" s="22">
        <v>600000</v>
      </c>
      <c r="G9" s="22">
        <v>121611</v>
      </c>
      <c r="H9" s="22"/>
      <c r="I9" s="22">
        <v>115029</v>
      </c>
      <c r="J9" s="22">
        <v>236640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236640</v>
      </c>
      <c r="X9" s="22">
        <v>150000</v>
      </c>
      <c r="Y9" s="22">
        <v>86640</v>
      </c>
      <c r="Z9" s="23">
        <v>57.76</v>
      </c>
      <c r="AA9" s="20">
        <v>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1298333</v>
      </c>
      <c r="D32" s="29">
        <f t="shared" ref="D32:Y32" si="0">SUM(D6:D31)</f>
        <v>0</v>
      </c>
      <c r="E32" s="30">
        <f t="shared" si="0"/>
        <v>600000</v>
      </c>
      <c r="F32" s="31">
        <f t="shared" si="0"/>
        <v>600000</v>
      </c>
      <c r="G32" s="31">
        <f t="shared" si="0"/>
        <v>121611</v>
      </c>
      <c r="H32" s="31">
        <f t="shared" si="0"/>
        <v>0</v>
      </c>
      <c r="I32" s="31">
        <f t="shared" si="0"/>
        <v>115029</v>
      </c>
      <c r="J32" s="31">
        <f t="shared" si="0"/>
        <v>236640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236640</v>
      </c>
      <c r="X32" s="31">
        <f t="shared" si="0"/>
        <v>150000</v>
      </c>
      <c r="Y32" s="31">
        <f t="shared" si="0"/>
        <v>86640</v>
      </c>
      <c r="Z32" s="32">
        <f>+IF(X32&lt;&gt;0,+(Y32/X32)*100,0)</f>
        <v>57.76</v>
      </c>
      <c r="AA32" s="29">
        <f>SUM(AA6:AA31)</f>
        <v>600000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1024586</v>
      </c>
      <c r="D34" s="20"/>
      <c r="E34" s="21">
        <v>5002476</v>
      </c>
      <c r="F34" s="22">
        <v>5002476</v>
      </c>
      <c r="G34" s="22">
        <v>103851</v>
      </c>
      <c r="H34" s="22"/>
      <c r="I34" s="22">
        <v>108121</v>
      </c>
      <c r="J34" s="22">
        <v>211972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211972</v>
      </c>
      <c r="X34" s="22">
        <v>1250619</v>
      </c>
      <c r="Y34" s="22">
        <v>-1038647</v>
      </c>
      <c r="Z34" s="23">
        <v>-83.050633326376783</v>
      </c>
      <c r="AA34" s="20">
        <v>5002476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514345</v>
      </c>
      <c r="D37" s="20"/>
      <c r="E37" s="21">
        <v>750000</v>
      </c>
      <c r="F37" s="22">
        <v>750000</v>
      </c>
      <c r="G37" s="22"/>
      <c r="H37" s="22"/>
      <c r="I37" s="22">
        <v>4400</v>
      </c>
      <c r="J37" s="22">
        <v>4400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4400</v>
      </c>
      <c r="X37" s="22">
        <v>187500</v>
      </c>
      <c r="Y37" s="22">
        <v>-183100</v>
      </c>
      <c r="Z37" s="23">
        <v>-97.653333333333336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330876</v>
      </c>
      <c r="F39" s="22">
        <v>330876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82719</v>
      </c>
      <c r="Y39" s="22">
        <v>-82719</v>
      </c>
      <c r="Z39" s="23">
        <v>-100</v>
      </c>
      <c r="AA39" s="20">
        <v>330876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2931781</v>
      </c>
      <c r="D41" s="20"/>
      <c r="E41" s="21">
        <v>5490000</v>
      </c>
      <c r="F41" s="22">
        <v>5490000</v>
      </c>
      <c r="G41" s="22">
        <v>329221</v>
      </c>
      <c r="H41" s="22"/>
      <c r="I41" s="22">
        <v>333721</v>
      </c>
      <c r="J41" s="22">
        <v>662942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662942</v>
      </c>
      <c r="X41" s="22">
        <v>1372500</v>
      </c>
      <c r="Y41" s="22">
        <v>-709558</v>
      </c>
      <c r="Z41" s="23">
        <v>-51.698214936247723</v>
      </c>
      <c r="AA41" s="20">
        <v>5490000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743642</v>
      </c>
      <c r="D44" s="20"/>
      <c r="E44" s="21">
        <v>3146892</v>
      </c>
      <c r="F44" s="22">
        <v>3146892</v>
      </c>
      <c r="G44" s="22">
        <v>4530</v>
      </c>
      <c r="H44" s="22"/>
      <c r="I44" s="22">
        <v>873</v>
      </c>
      <c r="J44" s="22">
        <v>5403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5403</v>
      </c>
      <c r="X44" s="22">
        <v>786723</v>
      </c>
      <c r="Y44" s="22">
        <v>-781320</v>
      </c>
      <c r="Z44" s="23">
        <v>-99.313227146022172</v>
      </c>
      <c r="AA44" s="20">
        <v>3146892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5214354</v>
      </c>
      <c r="D47" s="29">
        <f t="shared" ref="D47:Y47" si="1">SUM(D34:D46)</f>
        <v>0</v>
      </c>
      <c r="E47" s="30">
        <f t="shared" si="1"/>
        <v>14720244</v>
      </c>
      <c r="F47" s="31">
        <f t="shared" si="1"/>
        <v>14720244</v>
      </c>
      <c r="G47" s="31">
        <f t="shared" si="1"/>
        <v>437602</v>
      </c>
      <c r="H47" s="31">
        <f t="shared" si="1"/>
        <v>0</v>
      </c>
      <c r="I47" s="31">
        <f t="shared" si="1"/>
        <v>447115</v>
      </c>
      <c r="J47" s="31">
        <f t="shared" si="1"/>
        <v>884717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884717</v>
      </c>
      <c r="X47" s="31">
        <f t="shared" si="1"/>
        <v>3680061</v>
      </c>
      <c r="Y47" s="31">
        <f t="shared" si="1"/>
        <v>-2795344</v>
      </c>
      <c r="Z47" s="32">
        <f>+IF(X47&lt;&gt;0,+(Y47/X47)*100,0)</f>
        <v>-75.959175676707531</v>
      </c>
      <c r="AA47" s="29">
        <f>SUM(AA34:AA46)</f>
        <v>14720244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-3916021</v>
      </c>
      <c r="D48" s="39">
        <f t="shared" si="2"/>
        <v>0</v>
      </c>
      <c r="E48" s="40">
        <f t="shared" si="2"/>
        <v>-14120244</v>
      </c>
      <c r="F48" s="41">
        <f t="shared" si="2"/>
        <v>-14120244</v>
      </c>
      <c r="G48" s="41">
        <f t="shared" si="2"/>
        <v>-315991</v>
      </c>
      <c r="H48" s="41">
        <f t="shared" si="2"/>
        <v>0</v>
      </c>
      <c r="I48" s="41">
        <f t="shared" si="2"/>
        <v>-332086</v>
      </c>
      <c r="J48" s="41">
        <f t="shared" si="2"/>
        <v>-648077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-648077</v>
      </c>
      <c r="X48" s="41">
        <f t="shared" si="2"/>
        <v>-3530061</v>
      </c>
      <c r="Y48" s="41">
        <f t="shared" si="2"/>
        <v>2881984</v>
      </c>
      <c r="Z48" s="42">
        <f>+IF(X48&lt;&gt;0,+(Y48/X48)*100,0)</f>
        <v>-81.641195435432991</v>
      </c>
      <c r="AA48" s="39">
        <f>+AA32-AA47</f>
        <v>-14120244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-3916021</v>
      </c>
      <c r="D51" s="48">
        <f t="shared" si="3"/>
        <v>0</v>
      </c>
      <c r="E51" s="49">
        <f t="shared" si="3"/>
        <v>-14120244</v>
      </c>
      <c r="F51" s="50">
        <f t="shared" si="3"/>
        <v>-14120244</v>
      </c>
      <c r="G51" s="50">
        <f t="shared" si="3"/>
        <v>-315991</v>
      </c>
      <c r="H51" s="50">
        <f t="shared" si="3"/>
        <v>0</v>
      </c>
      <c r="I51" s="50">
        <f t="shared" si="3"/>
        <v>-332086</v>
      </c>
      <c r="J51" s="50">
        <f t="shared" si="3"/>
        <v>-648077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-648077</v>
      </c>
      <c r="X51" s="50">
        <f t="shared" si="3"/>
        <v>-3530061</v>
      </c>
      <c r="Y51" s="50">
        <f t="shared" si="3"/>
        <v>2881984</v>
      </c>
      <c r="Z51" s="51">
        <f>+IF(X51&lt;&gt;0,+(Y51/X51)*100,0)</f>
        <v>-81.641195435432991</v>
      </c>
      <c r="AA51" s="48">
        <f>SUM(AA48:AA50)</f>
        <v>-14120244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-3916021</v>
      </c>
      <c r="D53" s="54">
        <f>+D51-D52</f>
        <v>0</v>
      </c>
      <c r="E53" s="55">
        <f t="shared" si="4"/>
        <v>-14120244</v>
      </c>
      <c r="F53" s="56">
        <f t="shared" si="4"/>
        <v>-14120244</v>
      </c>
      <c r="G53" s="56">
        <f t="shared" si="4"/>
        <v>-315991</v>
      </c>
      <c r="H53" s="56">
        <f t="shared" si="4"/>
        <v>0</v>
      </c>
      <c r="I53" s="56">
        <f t="shared" si="4"/>
        <v>-332086</v>
      </c>
      <c r="J53" s="56">
        <f t="shared" si="4"/>
        <v>-648077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-648077</v>
      </c>
      <c r="X53" s="56">
        <f t="shared" si="4"/>
        <v>-3530061</v>
      </c>
      <c r="Y53" s="56">
        <f t="shared" si="4"/>
        <v>2881984</v>
      </c>
      <c r="Z53" s="57">
        <f>+IF(X53&lt;&gt;0,+(Y53/X53)*100,0)</f>
        <v>-81.641195435432991</v>
      </c>
      <c r="AA53" s="54">
        <f>+AA51-AA52</f>
        <v>-14120244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-3916021</v>
      </c>
      <c r="D56" s="48">
        <f>SUM(D53:D55)</f>
        <v>0</v>
      </c>
      <c r="E56" s="49">
        <f t="shared" si="5"/>
        <v>-14120244</v>
      </c>
      <c r="F56" s="50">
        <f t="shared" si="5"/>
        <v>-14120244</v>
      </c>
      <c r="G56" s="50">
        <f t="shared" si="5"/>
        <v>-315991</v>
      </c>
      <c r="H56" s="50">
        <f t="shared" si="5"/>
        <v>0</v>
      </c>
      <c r="I56" s="50">
        <f t="shared" si="5"/>
        <v>-332086</v>
      </c>
      <c r="J56" s="50">
        <f t="shared" si="5"/>
        <v>-648077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-648077</v>
      </c>
      <c r="X56" s="50">
        <f t="shared" si="5"/>
        <v>-3530061</v>
      </c>
      <c r="Y56" s="50">
        <f t="shared" si="5"/>
        <v>2881984</v>
      </c>
      <c r="Z56" s="51">
        <f>+IF(X56&lt;&gt;0,+(Y56/X56)*100,0)</f>
        <v>-81.641195435432991</v>
      </c>
      <c r="AA56" s="48">
        <f>SUM(AA53:AA55)</f>
        <v>-14120244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-3916021</v>
      </c>
      <c r="D59" s="65">
        <f>SUM(D56:D58)</f>
        <v>0</v>
      </c>
      <c r="E59" s="66">
        <f t="shared" si="6"/>
        <v>-14120244</v>
      </c>
      <c r="F59" s="67">
        <f t="shared" si="6"/>
        <v>-14120244</v>
      </c>
      <c r="G59" s="67">
        <f t="shared" si="6"/>
        <v>-315991</v>
      </c>
      <c r="H59" s="67">
        <f t="shared" si="6"/>
        <v>0</v>
      </c>
      <c r="I59" s="67">
        <f t="shared" si="6"/>
        <v>-332086</v>
      </c>
      <c r="J59" s="67">
        <f t="shared" si="6"/>
        <v>-648077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-648077</v>
      </c>
      <c r="X59" s="67">
        <f t="shared" si="6"/>
        <v>-3530061</v>
      </c>
      <c r="Y59" s="67">
        <f t="shared" si="6"/>
        <v>2881984</v>
      </c>
      <c r="Z59" s="68">
        <f>+IF(X59&lt;&gt;0,+(Y59/X59)*100,0)</f>
        <v>-81.641195435432991</v>
      </c>
      <c r="AA59" s="65">
        <f>SUM(AA56:AA58)</f>
        <v>-14120244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10576457</v>
      </c>
      <c r="D9" s="20"/>
      <c r="E9" s="21">
        <v>14016232</v>
      </c>
      <c r="F9" s="22">
        <v>14016232</v>
      </c>
      <c r="G9" s="22">
        <v>903968</v>
      </c>
      <c r="H9" s="22">
        <v>889558</v>
      </c>
      <c r="I9" s="22">
        <v>832150</v>
      </c>
      <c r="J9" s="22">
        <v>2625676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2625676</v>
      </c>
      <c r="X9" s="22">
        <v>3504060</v>
      </c>
      <c r="Y9" s="22">
        <v>-878384</v>
      </c>
      <c r="Z9" s="23">
        <v>-25.067607289829514</v>
      </c>
      <c r="AA9" s="20">
        <v>14016232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10576457</v>
      </c>
      <c r="D32" s="29">
        <f t="shared" ref="D32:Y32" si="0">SUM(D6:D31)</f>
        <v>0</v>
      </c>
      <c r="E32" s="30">
        <f t="shared" si="0"/>
        <v>14016232</v>
      </c>
      <c r="F32" s="31">
        <f t="shared" si="0"/>
        <v>14016232</v>
      </c>
      <c r="G32" s="31">
        <f t="shared" si="0"/>
        <v>903968</v>
      </c>
      <c r="H32" s="31">
        <f t="shared" si="0"/>
        <v>889558</v>
      </c>
      <c r="I32" s="31">
        <f t="shared" si="0"/>
        <v>832150</v>
      </c>
      <c r="J32" s="31">
        <f t="shared" si="0"/>
        <v>2625676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2625676</v>
      </c>
      <c r="X32" s="31">
        <f t="shared" si="0"/>
        <v>3504060</v>
      </c>
      <c r="Y32" s="31">
        <f t="shared" si="0"/>
        <v>-878384</v>
      </c>
      <c r="Z32" s="32">
        <f>+IF(X32&lt;&gt;0,+(Y32/X32)*100,0)</f>
        <v>-25.067607289829514</v>
      </c>
      <c r="AA32" s="29">
        <f>SUM(AA6:AA31)</f>
        <v>14016232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9498632</v>
      </c>
      <c r="D34" s="20"/>
      <c r="E34" s="21">
        <v>11055252</v>
      </c>
      <c r="F34" s="22">
        <v>11055252</v>
      </c>
      <c r="G34" s="22">
        <v>785640</v>
      </c>
      <c r="H34" s="22">
        <v>803839</v>
      </c>
      <c r="I34" s="22">
        <v>808448</v>
      </c>
      <c r="J34" s="22">
        <v>2397927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2397927</v>
      </c>
      <c r="X34" s="22">
        <v>2763813</v>
      </c>
      <c r="Y34" s="22">
        <v>-365886</v>
      </c>
      <c r="Z34" s="23">
        <v>-13.238449924072288</v>
      </c>
      <c r="AA34" s="20">
        <v>11055252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671841</v>
      </c>
      <c r="D37" s="20"/>
      <c r="E37" s="21">
        <v>231660</v>
      </c>
      <c r="F37" s="22">
        <v>231660</v>
      </c>
      <c r="G37" s="22"/>
      <c r="H37" s="22"/>
      <c r="I37" s="22">
        <v>265110</v>
      </c>
      <c r="J37" s="22">
        <v>265110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265110</v>
      </c>
      <c r="X37" s="22">
        <v>57915</v>
      </c>
      <c r="Y37" s="22">
        <v>207195</v>
      </c>
      <c r="Z37" s="23">
        <v>357.75705775705779</v>
      </c>
      <c r="AA37" s="20">
        <v>231660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4331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501950</v>
      </c>
      <c r="D44" s="20"/>
      <c r="E44" s="21">
        <v>105933</v>
      </c>
      <c r="F44" s="22">
        <v>105933</v>
      </c>
      <c r="G44" s="22">
        <v>6435</v>
      </c>
      <c r="H44" s="22">
        <v>6617</v>
      </c>
      <c r="I44" s="22">
        <v>7844</v>
      </c>
      <c r="J44" s="22">
        <v>20896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20896</v>
      </c>
      <c r="X44" s="22">
        <v>26484</v>
      </c>
      <c r="Y44" s="22">
        <v>-5588</v>
      </c>
      <c r="Z44" s="23">
        <v>-21.099531792780546</v>
      </c>
      <c r="AA44" s="20">
        <v>105933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10676754</v>
      </c>
      <c r="D47" s="29">
        <f t="shared" ref="D47:Y47" si="1">SUM(D34:D46)</f>
        <v>0</v>
      </c>
      <c r="E47" s="30">
        <f t="shared" si="1"/>
        <v>11392845</v>
      </c>
      <c r="F47" s="31">
        <f t="shared" si="1"/>
        <v>11392845</v>
      </c>
      <c r="G47" s="31">
        <f t="shared" si="1"/>
        <v>792075</v>
      </c>
      <c r="H47" s="31">
        <f t="shared" si="1"/>
        <v>810456</v>
      </c>
      <c r="I47" s="31">
        <f t="shared" si="1"/>
        <v>1081402</v>
      </c>
      <c r="J47" s="31">
        <f t="shared" si="1"/>
        <v>2683933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2683933</v>
      </c>
      <c r="X47" s="31">
        <f t="shared" si="1"/>
        <v>2848212</v>
      </c>
      <c r="Y47" s="31">
        <f t="shared" si="1"/>
        <v>-164279</v>
      </c>
      <c r="Z47" s="32">
        <f>+IF(X47&lt;&gt;0,+(Y47/X47)*100,0)</f>
        <v>-5.7677939703926535</v>
      </c>
      <c r="AA47" s="29">
        <f>SUM(AA34:AA46)</f>
        <v>11392845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-100297</v>
      </c>
      <c r="D48" s="39">
        <f t="shared" si="2"/>
        <v>0</v>
      </c>
      <c r="E48" s="40">
        <f t="shared" si="2"/>
        <v>2623387</v>
      </c>
      <c r="F48" s="41">
        <f t="shared" si="2"/>
        <v>2623387</v>
      </c>
      <c r="G48" s="41">
        <f t="shared" si="2"/>
        <v>111893</v>
      </c>
      <c r="H48" s="41">
        <f t="shared" si="2"/>
        <v>79102</v>
      </c>
      <c r="I48" s="41">
        <f t="shared" si="2"/>
        <v>-249252</v>
      </c>
      <c r="J48" s="41">
        <f t="shared" si="2"/>
        <v>-58257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-58257</v>
      </c>
      <c r="X48" s="41">
        <f t="shared" si="2"/>
        <v>655848</v>
      </c>
      <c r="Y48" s="41">
        <f t="shared" si="2"/>
        <v>-714105</v>
      </c>
      <c r="Z48" s="42">
        <f>+IF(X48&lt;&gt;0,+(Y48/X48)*100,0)</f>
        <v>-108.88269843012407</v>
      </c>
      <c r="AA48" s="39">
        <f>+AA32-AA47</f>
        <v>2623387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-100297</v>
      </c>
      <c r="D51" s="48">
        <f t="shared" si="3"/>
        <v>0</v>
      </c>
      <c r="E51" s="49">
        <f t="shared" si="3"/>
        <v>2623387</v>
      </c>
      <c r="F51" s="50">
        <f t="shared" si="3"/>
        <v>2623387</v>
      </c>
      <c r="G51" s="50">
        <f t="shared" si="3"/>
        <v>111893</v>
      </c>
      <c r="H51" s="50">
        <f t="shared" si="3"/>
        <v>79102</v>
      </c>
      <c r="I51" s="50">
        <f t="shared" si="3"/>
        <v>-249252</v>
      </c>
      <c r="J51" s="50">
        <f t="shared" si="3"/>
        <v>-58257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-58257</v>
      </c>
      <c r="X51" s="50">
        <f t="shared" si="3"/>
        <v>655848</v>
      </c>
      <c r="Y51" s="50">
        <f t="shared" si="3"/>
        <v>-714105</v>
      </c>
      <c r="Z51" s="51">
        <f>+IF(X51&lt;&gt;0,+(Y51/X51)*100,0)</f>
        <v>-108.88269843012407</v>
      </c>
      <c r="AA51" s="48">
        <f>SUM(AA48:AA50)</f>
        <v>2623387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-100297</v>
      </c>
      <c r="D53" s="54">
        <f>+D51-D52</f>
        <v>0</v>
      </c>
      <c r="E53" s="55">
        <f t="shared" si="4"/>
        <v>2623387</v>
      </c>
      <c r="F53" s="56">
        <f t="shared" si="4"/>
        <v>2623387</v>
      </c>
      <c r="G53" s="56">
        <f t="shared" si="4"/>
        <v>111893</v>
      </c>
      <c r="H53" s="56">
        <f t="shared" si="4"/>
        <v>79102</v>
      </c>
      <c r="I53" s="56">
        <f t="shared" si="4"/>
        <v>-249252</v>
      </c>
      <c r="J53" s="56">
        <f t="shared" si="4"/>
        <v>-58257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-58257</v>
      </c>
      <c r="X53" s="56">
        <f t="shared" si="4"/>
        <v>655848</v>
      </c>
      <c r="Y53" s="56">
        <f t="shared" si="4"/>
        <v>-714105</v>
      </c>
      <c r="Z53" s="57">
        <f>+IF(X53&lt;&gt;0,+(Y53/X53)*100,0)</f>
        <v>-108.88269843012407</v>
      </c>
      <c r="AA53" s="54">
        <f>+AA51-AA52</f>
        <v>2623387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-100297</v>
      </c>
      <c r="D56" s="48">
        <f>SUM(D53:D55)</f>
        <v>0</v>
      </c>
      <c r="E56" s="49">
        <f t="shared" si="5"/>
        <v>2623387</v>
      </c>
      <c r="F56" s="50">
        <f t="shared" si="5"/>
        <v>2623387</v>
      </c>
      <c r="G56" s="50">
        <f t="shared" si="5"/>
        <v>111893</v>
      </c>
      <c r="H56" s="50">
        <f t="shared" si="5"/>
        <v>79102</v>
      </c>
      <c r="I56" s="50">
        <f t="shared" si="5"/>
        <v>-249252</v>
      </c>
      <c r="J56" s="50">
        <f t="shared" si="5"/>
        <v>-58257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-58257</v>
      </c>
      <c r="X56" s="50">
        <f t="shared" si="5"/>
        <v>655848</v>
      </c>
      <c r="Y56" s="50">
        <f t="shared" si="5"/>
        <v>-714105</v>
      </c>
      <c r="Z56" s="51">
        <f>+IF(X56&lt;&gt;0,+(Y56/X56)*100,0)</f>
        <v>-108.88269843012407</v>
      </c>
      <c r="AA56" s="48">
        <f>SUM(AA53:AA55)</f>
        <v>2623387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-100297</v>
      </c>
      <c r="D59" s="65">
        <f>SUM(D56:D58)</f>
        <v>0</v>
      </c>
      <c r="E59" s="66">
        <f t="shared" si="6"/>
        <v>2623387</v>
      </c>
      <c r="F59" s="67">
        <f t="shared" si="6"/>
        <v>2623387</v>
      </c>
      <c r="G59" s="67">
        <f t="shared" si="6"/>
        <v>111893</v>
      </c>
      <c r="H59" s="67">
        <f t="shared" si="6"/>
        <v>79102</v>
      </c>
      <c r="I59" s="67">
        <f t="shared" si="6"/>
        <v>-249252</v>
      </c>
      <c r="J59" s="67">
        <f t="shared" si="6"/>
        <v>-58257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-58257</v>
      </c>
      <c r="X59" s="67">
        <f t="shared" si="6"/>
        <v>655848</v>
      </c>
      <c r="Y59" s="67">
        <f t="shared" si="6"/>
        <v>-714105</v>
      </c>
      <c r="Z59" s="68">
        <f>+IF(X59&lt;&gt;0,+(Y59/X59)*100,0)</f>
        <v>-108.88269843012407</v>
      </c>
      <c r="AA59" s="65">
        <f>SUM(AA56:AA58)</f>
        <v>2623387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51410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103290795</v>
      </c>
      <c r="D9" s="20"/>
      <c r="E9" s="21">
        <v>110148409</v>
      </c>
      <c r="F9" s="22">
        <v>110148409</v>
      </c>
      <c r="G9" s="22">
        <v>9110425</v>
      </c>
      <c r="H9" s="22">
        <v>9093839</v>
      </c>
      <c r="I9" s="22">
        <v>9118553</v>
      </c>
      <c r="J9" s="22">
        <v>27322817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27322817</v>
      </c>
      <c r="X9" s="22">
        <v>27537105</v>
      </c>
      <c r="Y9" s="22">
        <v>-214288</v>
      </c>
      <c r="Z9" s="23">
        <v>-0.77817911505221771</v>
      </c>
      <c r="AA9" s="20">
        <v>110148409</v>
      </c>
    </row>
    <row r="10" spans="1:27" ht="13.5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8255</v>
      </c>
      <c r="X10" s="22">
        <v>11649</v>
      </c>
      <c r="Y10" s="22">
        <v>-3394</v>
      </c>
      <c r="Z10" s="23">
        <v>-29.135548115718084</v>
      </c>
      <c r="AA10" s="20">
        <v>46606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193609</v>
      </c>
      <c r="X13" s="22"/>
      <c r="Y13" s="22">
        <v>193609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44597071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19505971</v>
      </c>
      <c r="X25" s="22">
        <v>11703579</v>
      </c>
      <c r="Y25" s="22">
        <v>7802392</v>
      </c>
      <c r="Z25" s="23">
        <v>66.666717933035699</v>
      </c>
      <c r="AA25" s="20">
        <v>46814316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147984991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157009331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47030652</v>
      </c>
      <c r="X32" s="31">
        <f t="shared" si="0"/>
        <v>39252333</v>
      </c>
      <c r="Y32" s="31">
        <f t="shared" si="0"/>
        <v>7778319</v>
      </c>
      <c r="Z32" s="32">
        <f>+IF(X32&lt;&gt;0,+(Y32/X32)*100,0)</f>
        <v>19.816195383851451</v>
      </c>
      <c r="AA32" s="29">
        <f>SUM(AA6:AA31)</f>
        <v>157009331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65258871</v>
      </c>
      <c r="D34" s="20"/>
      <c r="E34" s="21">
        <v>87135317</v>
      </c>
      <c r="F34" s="22">
        <v>87135317</v>
      </c>
      <c r="G34" s="22">
        <v>5547493</v>
      </c>
      <c r="H34" s="22">
        <v>6399526</v>
      </c>
      <c r="I34" s="22">
        <v>5452083</v>
      </c>
      <c r="J34" s="22">
        <v>17399102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17399102</v>
      </c>
      <c r="X34" s="22">
        <v>21783828</v>
      </c>
      <c r="Y34" s="22">
        <v>-4384726</v>
      </c>
      <c r="Z34" s="23">
        <v>-20.128353933018566</v>
      </c>
      <c r="AA34" s="20">
        <v>87135317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229002</v>
      </c>
      <c r="D37" s="20"/>
      <c r="E37" s="21">
        <v>150000</v>
      </c>
      <c r="F37" s="22">
        <v>150000</v>
      </c>
      <c r="G37" s="22">
        <v>1734</v>
      </c>
      <c r="H37" s="22">
        <v>-24300</v>
      </c>
      <c r="I37" s="22">
        <v>2285</v>
      </c>
      <c r="J37" s="22">
        <v>-20281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-20281</v>
      </c>
      <c r="X37" s="22">
        <v>37500</v>
      </c>
      <c r="Y37" s="22">
        <v>-57781</v>
      </c>
      <c r="Z37" s="23">
        <v>-154.08266666666665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-293151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894348</v>
      </c>
      <c r="X39" s="22">
        <v>928452</v>
      </c>
      <c r="Y39" s="22">
        <v>-34104</v>
      </c>
      <c r="Z39" s="23">
        <v>-3.6732108929702343</v>
      </c>
      <c r="AA39" s="20">
        <v>3713813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5340908</v>
      </c>
      <c r="D41" s="20"/>
      <c r="E41" s="21">
        <v>3980552</v>
      </c>
      <c r="F41" s="22">
        <v>3980552</v>
      </c>
      <c r="G41" s="22">
        <v>303800</v>
      </c>
      <c r="H41" s="22">
        <v>302371</v>
      </c>
      <c r="I41" s="22">
        <v>625624</v>
      </c>
      <c r="J41" s="22">
        <v>1231795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1231795</v>
      </c>
      <c r="X41" s="22">
        <v>995136</v>
      </c>
      <c r="Y41" s="22">
        <v>236659</v>
      </c>
      <c r="Z41" s="23">
        <v>23.78157357386327</v>
      </c>
      <c r="AA41" s="20">
        <v>3980552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10463665</v>
      </c>
      <c r="D43" s="20"/>
      <c r="E43" s="21">
        <v>3765519</v>
      </c>
      <c r="F43" s="22">
        <v>3765519</v>
      </c>
      <c r="G43" s="22">
        <v>93289</v>
      </c>
      <c r="H43" s="22">
        <v>336351</v>
      </c>
      <c r="I43" s="22">
        <v>205101</v>
      </c>
      <c r="J43" s="22">
        <v>634741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634741</v>
      </c>
      <c r="X43" s="22">
        <v>941379</v>
      </c>
      <c r="Y43" s="22">
        <v>-306638</v>
      </c>
      <c r="Z43" s="23">
        <v>-32.573278137710744</v>
      </c>
      <c r="AA43" s="20">
        <v>3765519</v>
      </c>
    </row>
    <row r="44" spans="1:27" ht="13.5" x14ac:dyDescent="0.25">
      <c r="A44" s="19" t="s">
        <v>69</v>
      </c>
      <c r="B44" s="15" t="s">
        <v>32</v>
      </c>
      <c r="C44" s="20">
        <v>2145827</v>
      </c>
      <c r="D44" s="20"/>
      <c r="E44" s="21">
        <v>2825052</v>
      </c>
      <c r="F44" s="22">
        <v>2825052</v>
      </c>
      <c r="G44" s="22">
        <v>180858</v>
      </c>
      <c r="H44" s="22">
        <v>560630</v>
      </c>
      <c r="I44" s="22">
        <v>589263</v>
      </c>
      <c r="J44" s="22">
        <v>1330751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1330751</v>
      </c>
      <c r="X44" s="22">
        <v>706263</v>
      </c>
      <c r="Y44" s="22">
        <v>624488</v>
      </c>
      <c r="Z44" s="23">
        <v>88.421452065307122</v>
      </c>
      <c r="AA44" s="20">
        <v>2825052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83145122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101570253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21470456</v>
      </c>
      <c r="X47" s="31">
        <f t="shared" si="1"/>
        <v>25392558</v>
      </c>
      <c r="Y47" s="31">
        <f t="shared" si="1"/>
        <v>-3922102</v>
      </c>
      <c r="Z47" s="32">
        <f>+IF(X47&lt;&gt;0,+(Y47/X47)*100,0)</f>
        <v>-15.445871975560713</v>
      </c>
      <c r="AA47" s="29">
        <f>SUM(AA34:AA46)</f>
        <v>101570253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64839869</v>
      </c>
      <c r="D48" s="39">
        <f t="shared" si="2"/>
        <v>0</v>
      </c>
      <c r="E48" s="40">
        <f t="shared" si="2"/>
        <v>55439078</v>
      </c>
      <c r="F48" s="41">
        <f t="shared" si="2"/>
        <v>55439078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25560196</v>
      </c>
      <c r="X48" s="41">
        <f t="shared" si="2"/>
        <v>13859775</v>
      </c>
      <c r="Y48" s="41">
        <f t="shared" si="2"/>
        <v>11700421</v>
      </c>
      <c r="Z48" s="42">
        <f>+IF(X48&lt;&gt;0,+(Y48/X48)*100,0)</f>
        <v>84.419992388043823</v>
      </c>
      <c r="AA48" s="39">
        <f>+AA32-AA47</f>
        <v>55439078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64839869</v>
      </c>
      <c r="D51" s="48">
        <f t="shared" si="3"/>
        <v>0</v>
      </c>
      <c r="E51" s="49">
        <f t="shared" si="3"/>
        <v>55439078</v>
      </c>
      <c r="F51" s="50">
        <f t="shared" si="3"/>
        <v>55439078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25560196</v>
      </c>
      <c r="X51" s="50">
        <f t="shared" si="3"/>
        <v>13859775</v>
      </c>
      <c r="Y51" s="50">
        <f t="shared" si="3"/>
        <v>11700421</v>
      </c>
      <c r="Z51" s="51">
        <f>+IF(X51&lt;&gt;0,+(Y51/X51)*100,0)</f>
        <v>84.419992388043823</v>
      </c>
      <c r="AA51" s="48">
        <f>SUM(AA48:AA50)</f>
        <v>55439078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64839869</v>
      </c>
      <c r="D53" s="54">
        <f>+D51-D52</f>
        <v>0</v>
      </c>
      <c r="E53" s="55">
        <f t="shared" si="4"/>
        <v>55439078</v>
      </c>
      <c r="F53" s="56">
        <f t="shared" si="4"/>
        <v>55439078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25560196</v>
      </c>
      <c r="X53" s="56">
        <f t="shared" si="4"/>
        <v>13859775</v>
      </c>
      <c r="Y53" s="56">
        <f t="shared" si="4"/>
        <v>11700421</v>
      </c>
      <c r="Z53" s="57">
        <f>+IF(X53&lt;&gt;0,+(Y53/X53)*100,0)</f>
        <v>84.419992388043823</v>
      </c>
      <c r="AA53" s="54">
        <f>+AA51-AA52</f>
        <v>55439078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64839869</v>
      </c>
      <c r="D56" s="48">
        <f>SUM(D53:D55)</f>
        <v>0</v>
      </c>
      <c r="E56" s="49">
        <f t="shared" si="5"/>
        <v>55439078</v>
      </c>
      <c r="F56" s="50">
        <f t="shared" si="5"/>
        <v>55439078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25560196</v>
      </c>
      <c r="X56" s="50">
        <f t="shared" si="5"/>
        <v>13859775</v>
      </c>
      <c r="Y56" s="50">
        <f t="shared" si="5"/>
        <v>11700421</v>
      </c>
      <c r="Z56" s="51">
        <f>+IF(X56&lt;&gt;0,+(Y56/X56)*100,0)</f>
        <v>84.419992388043823</v>
      </c>
      <c r="AA56" s="48">
        <f>SUM(AA53:AA55)</f>
        <v>55439078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64839869</v>
      </c>
      <c r="D59" s="65">
        <f>SUM(D56:D58)</f>
        <v>0</v>
      </c>
      <c r="E59" s="66">
        <f t="shared" si="6"/>
        <v>55439078</v>
      </c>
      <c r="F59" s="67">
        <f t="shared" si="6"/>
        <v>55439078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25560196</v>
      </c>
      <c r="X59" s="67">
        <f t="shared" si="6"/>
        <v>13859775</v>
      </c>
      <c r="Y59" s="67">
        <f t="shared" si="6"/>
        <v>11700421</v>
      </c>
      <c r="Z59" s="68">
        <f>+IF(X59&lt;&gt;0,+(Y59/X59)*100,0)</f>
        <v>84.419992388043823</v>
      </c>
      <c r="AA59" s="65">
        <f>SUM(AA56:AA58)</f>
        <v>55439078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1916869</v>
      </c>
      <c r="D9" s="20"/>
      <c r="E9" s="21">
        <v>2434140</v>
      </c>
      <c r="F9" s="22">
        <v>2434140</v>
      </c>
      <c r="G9" s="22">
        <v>167863</v>
      </c>
      <c r="H9" s="22">
        <v>167863</v>
      </c>
      <c r="I9" s="22">
        <v>169252</v>
      </c>
      <c r="J9" s="22">
        <v>504978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504978</v>
      </c>
      <c r="X9" s="22">
        <v>608535</v>
      </c>
      <c r="Y9" s="22">
        <v>-103557</v>
      </c>
      <c r="Z9" s="23">
        <v>-17.017427099509476</v>
      </c>
      <c r="AA9" s="20">
        <v>2434140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1916869</v>
      </c>
      <c r="D32" s="29">
        <f t="shared" ref="D32:Y32" si="0">SUM(D6:D31)</f>
        <v>0</v>
      </c>
      <c r="E32" s="30">
        <f t="shared" si="0"/>
        <v>2434140</v>
      </c>
      <c r="F32" s="31">
        <f t="shared" si="0"/>
        <v>2434140</v>
      </c>
      <c r="G32" s="31">
        <f t="shared" si="0"/>
        <v>167863</v>
      </c>
      <c r="H32" s="31">
        <f t="shared" si="0"/>
        <v>167863</v>
      </c>
      <c r="I32" s="31">
        <f t="shared" si="0"/>
        <v>169252</v>
      </c>
      <c r="J32" s="31">
        <f t="shared" si="0"/>
        <v>504978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504978</v>
      </c>
      <c r="X32" s="31">
        <f t="shared" si="0"/>
        <v>608535</v>
      </c>
      <c r="Y32" s="31">
        <f t="shared" si="0"/>
        <v>-103557</v>
      </c>
      <c r="Z32" s="32">
        <f>+IF(X32&lt;&gt;0,+(Y32/X32)*100,0)</f>
        <v>-17.017427099509476</v>
      </c>
      <c r="AA32" s="29">
        <f>SUM(AA6:AA31)</f>
        <v>2434140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2218200</v>
      </c>
      <c r="D34" s="20"/>
      <c r="E34" s="21">
        <v>2301998</v>
      </c>
      <c r="F34" s="22">
        <v>2301998</v>
      </c>
      <c r="G34" s="22"/>
      <c r="H34" s="22">
        <v>186297</v>
      </c>
      <c r="I34" s="22">
        <v>184489</v>
      </c>
      <c r="J34" s="22">
        <v>370786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370786</v>
      </c>
      <c r="X34" s="22">
        <v>575502</v>
      </c>
      <c r="Y34" s="22">
        <v>-204716</v>
      </c>
      <c r="Z34" s="23">
        <v>-35.571726944476303</v>
      </c>
      <c r="AA34" s="20">
        <v>2301998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29500</v>
      </c>
      <c r="D37" s="20"/>
      <c r="E37" s="21">
        <v>600000</v>
      </c>
      <c r="F37" s="22">
        <v>600000</v>
      </c>
      <c r="G37" s="22"/>
      <c r="H37" s="22">
        <v>22500</v>
      </c>
      <c r="I37" s="22"/>
      <c r="J37" s="22">
        <v>22500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22500</v>
      </c>
      <c r="X37" s="22">
        <v>150000</v>
      </c>
      <c r="Y37" s="22">
        <v>-127500</v>
      </c>
      <c r="Z37" s="23">
        <v>-85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5015124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58500</v>
      </c>
      <c r="D41" s="20"/>
      <c r="E41" s="21">
        <v>178501</v>
      </c>
      <c r="F41" s="22">
        <v>178501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44625</v>
      </c>
      <c r="Y41" s="22">
        <v>-44625</v>
      </c>
      <c r="Z41" s="23">
        <v>-100</v>
      </c>
      <c r="AA41" s="20">
        <v>178501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145666</v>
      </c>
      <c r="D44" s="20"/>
      <c r="E44" s="21">
        <v>165728</v>
      </c>
      <c r="F44" s="22">
        <v>165728</v>
      </c>
      <c r="G44" s="22"/>
      <c r="H44" s="22">
        <v>1535</v>
      </c>
      <c r="I44" s="22">
        <v>1517</v>
      </c>
      <c r="J44" s="22">
        <v>3052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3052</v>
      </c>
      <c r="X44" s="22">
        <v>41430</v>
      </c>
      <c r="Y44" s="22">
        <v>-38378</v>
      </c>
      <c r="Z44" s="23">
        <v>-92.63335747043206</v>
      </c>
      <c r="AA44" s="20">
        <v>165728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7466990</v>
      </c>
      <c r="D47" s="29">
        <f t="shared" ref="D47:Y47" si="1">SUM(D34:D46)</f>
        <v>0</v>
      </c>
      <c r="E47" s="30">
        <f t="shared" si="1"/>
        <v>3246227</v>
      </c>
      <c r="F47" s="31">
        <f t="shared" si="1"/>
        <v>3246227</v>
      </c>
      <c r="G47" s="31">
        <f t="shared" si="1"/>
        <v>0</v>
      </c>
      <c r="H47" s="31">
        <f t="shared" si="1"/>
        <v>210332</v>
      </c>
      <c r="I47" s="31">
        <f t="shared" si="1"/>
        <v>186006</v>
      </c>
      <c r="J47" s="31">
        <f t="shared" si="1"/>
        <v>396338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396338</v>
      </c>
      <c r="X47" s="31">
        <f t="shared" si="1"/>
        <v>811557</v>
      </c>
      <c r="Y47" s="31">
        <f t="shared" si="1"/>
        <v>-415219</v>
      </c>
      <c r="Z47" s="32">
        <f>+IF(X47&lt;&gt;0,+(Y47/X47)*100,0)</f>
        <v>-51.163257787191782</v>
      </c>
      <c r="AA47" s="29">
        <f>SUM(AA34:AA46)</f>
        <v>3246227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-5550121</v>
      </c>
      <c r="D48" s="39">
        <f t="shared" si="2"/>
        <v>0</v>
      </c>
      <c r="E48" s="40">
        <f t="shared" si="2"/>
        <v>-812087</v>
      </c>
      <c r="F48" s="41">
        <f t="shared" si="2"/>
        <v>-812087</v>
      </c>
      <c r="G48" s="41">
        <f t="shared" si="2"/>
        <v>167863</v>
      </c>
      <c r="H48" s="41">
        <f t="shared" si="2"/>
        <v>-42469</v>
      </c>
      <c r="I48" s="41">
        <f t="shared" si="2"/>
        <v>-16754</v>
      </c>
      <c r="J48" s="41">
        <f t="shared" si="2"/>
        <v>108640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108640</v>
      </c>
      <c r="X48" s="41">
        <f t="shared" si="2"/>
        <v>-203022</v>
      </c>
      <c r="Y48" s="41">
        <f t="shared" si="2"/>
        <v>311662</v>
      </c>
      <c r="Z48" s="42">
        <f>+IF(X48&lt;&gt;0,+(Y48/X48)*100,0)</f>
        <v>-153.51144210972208</v>
      </c>
      <c r="AA48" s="39">
        <f>+AA32-AA47</f>
        <v>-812087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-5550121</v>
      </c>
      <c r="D51" s="48">
        <f t="shared" si="3"/>
        <v>0</v>
      </c>
      <c r="E51" s="49">
        <f t="shared" si="3"/>
        <v>-812087</v>
      </c>
      <c r="F51" s="50">
        <f t="shared" si="3"/>
        <v>-812087</v>
      </c>
      <c r="G51" s="50">
        <f t="shared" si="3"/>
        <v>167863</v>
      </c>
      <c r="H51" s="50">
        <f t="shared" si="3"/>
        <v>-42469</v>
      </c>
      <c r="I51" s="50">
        <f t="shared" si="3"/>
        <v>-16754</v>
      </c>
      <c r="J51" s="50">
        <f t="shared" si="3"/>
        <v>108640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108640</v>
      </c>
      <c r="X51" s="50">
        <f t="shared" si="3"/>
        <v>-203022</v>
      </c>
      <c r="Y51" s="50">
        <f t="shared" si="3"/>
        <v>311662</v>
      </c>
      <c r="Z51" s="51">
        <f>+IF(X51&lt;&gt;0,+(Y51/X51)*100,0)</f>
        <v>-153.51144210972208</v>
      </c>
      <c r="AA51" s="48">
        <f>SUM(AA48:AA50)</f>
        <v>-812087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-5550121</v>
      </c>
      <c r="D53" s="54">
        <f>+D51-D52</f>
        <v>0</v>
      </c>
      <c r="E53" s="55">
        <f t="shared" si="4"/>
        <v>-812087</v>
      </c>
      <c r="F53" s="56">
        <f t="shared" si="4"/>
        <v>-812087</v>
      </c>
      <c r="G53" s="56">
        <f t="shared" si="4"/>
        <v>167863</v>
      </c>
      <c r="H53" s="56">
        <f t="shared" si="4"/>
        <v>-42469</v>
      </c>
      <c r="I53" s="56">
        <f t="shared" si="4"/>
        <v>-16754</v>
      </c>
      <c r="J53" s="56">
        <f t="shared" si="4"/>
        <v>108640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108640</v>
      </c>
      <c r="X53" s="56">
        <f t="shared" si="4"/>
        <v>-203022</v>
      </c>
      <c r="Y53" s="56">
        <f t="shared" si="4"/>
        <v>311662</v>
      </c>
      <c r="Z53" s="57">
        <f>+IF(X53&lt;&gt;0,+(Y53/X53)*100,0)</f>
        <v>-153.51144210972208</v>
      </c>
      <c r="AA53" s="54">
        <f>+AA51-AA52</f>
        <v>-812087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-5550121</v>
      </c>
      <c r="D56" s="48">
        <f>SUM(D53:D55)</f>
        <v>0</v>
      </c>
      <c r="E56" s="49">
        <f t="shared" si="5"/>
        <v>-812087</v>
      </c>
      <c r="F56" s="50">
        <f t="shared" si="5"/>
        <v>-812087</v>
      </c>
      <c r="G56" s="50">
        <f t="shared" si="5"/>
        <v>167863</v>
      </c>
      <c r="H56" s="50">
        <f t="shared" si="5"/>
        <v>-42469</v>
      </c>
      <c r="I56" s="50">
        <f t="shared" si="5"/>
        <v>-16754</v>
      </c>
      <c r="J56" s="50">
        <f t="shared" si="5"/>
        <v>108640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108640</v>
      </c>
      <c r="X56" s="50">
        <f t="shared" si="5"/>
        <v>-203022</v>
      </c>
      <c r="Y56" s="50">
        <f t="shared" si="5"/>
        <v>311662</v>
      </c>
      <c r="Z56" s="51">
        <f>+IF(X56&lt;&gt;0,+(Y56/X56)*100,0)</f>
        <v>-153.51144210972208</v>
      </c>
      <c r="AA56" s="48">
        <f>SUM(AA53:AA55)</f>
        <v>-812087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-5550121</v>
      </c>
      <c r="D59" s="65">
        <f>SUM(D56:D58)</f>
        <v>0</v>
      </c>
      <c r="E59" s="66">
        <f t="shared" si="6"/>
        <v>-812087</v>
      </c>
      <c r="F59" s="67">
        <f t="shared" si="6"/>
        <v>-812087</v>
      </c>
      <c r="G59" s="67">
        <f t="shared" si="6"/>
        <v>167863</v>
      </c>
      <c r="H59" s="67">
        <f t="shared" si="6"/>
        <v>-42469</v>
      </c>
      <c r="I59" s="67">
        <f t="shared" si="6"/>
        <v>-16754</v>
      </c>
      <c r="J59" s="67">
        <f t="shared" si="6"/>
        <v>108640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108640</v>
      </c>
      <c r="X59" s="67">
        <f t="shared" si="6"/>
        <v>-203022</v>
      </c>
      <c r="Y59" s="67">
        <f t="shared" si="6"/>
        <v>311662</v>
      </c>
      <c r="Z59" s="68">
        <f>+IF(X59&lt;&gt;0,+(Y59/X59)*100,0)</f>
        <v>-153.51144210972208</v>
      </c>
      <c r="AA59" s="65">
        <f>SUM(AA56:AA58)</f>
        <v>-812087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1345287</v>
      </c>
      <c r="D9" s="20"/>
      <c r="E9" s="21">
        <v>1966511</v>
      </c>
      <c r="F9" s="22">
        <v>1966511</v>
      </c>
      <c r="G9" s="22">
        <v>126064</v>
      </c>
      <c r="H9" s="22">
        <v>135776</v>
      </c>
      <c r="I9" s="22">
        <v>54807</v>
      </c>
      <c r="J9" s="22">
        <v>316647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316647</v>
      </c>
      <c r="X9" s="22">
        <v>491628</v>
      </c>
      <c r="Y9" s="22">
        <v>-174981</v>
      </c>
      <c r="Z9" s="23">
        <v>-35.592155044057698</v>
      </c>
      <c r="AA9" s="20">
        <v>1966511</v>
      </c>
    </row>
    <row r="10" spans="1:27" ht="13.5" x14ac:dyDescent="0.25">
      <c r="A10" s="19" t="s">
        <v>38</v>
      </c>
      <c r="B10" s="15" t="s">
        <v>32</v>
      </c>
      <c r="C10" s="20">
        <v>40503</v>
      </c>
      <c r="D10" s="20"/>
      <c r="E10" s="21">
        <v>50703</v>
      </c>
      <c r="F10" s="22">
        <v>50703</v>
      </c>
      <c r="G10" s="22">
        <v>735</v>
      </c>
      <c r="H10" s="22">
        <v>-914</v>
      </c>
      <c r="I10" s="22">
        <v>2482</v>
      </c>
      <c r="J10" s="22">
        <v>2303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2303</v>
      </c>
      <c r="X10" s="22">
        <v>12678</v>
      </c>
      <c r="Y10" s="22">
        <v>-10375</v>
      </c>
      <c r="Z10" s="23">
        <v>-81.834674238838929</v>
      </c>
      <c r="AA10" s="20">
        <v>50703</v>
      </c>
    </row>
    <row r="11" spans="1:27" ht="13.5" x14ac:dyDescent="0.25">
      <c r="A11" s="19" t="s">
        <v>39</v>
      </c>
      <c r="B11" s="15" t="s">
        <v>32</v>
      </c>
      <c r="C11" s="20">
        <v>1397331</v>
      </c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394861</v>
      </c>
      <c r="X11" s="22"/>
      <c r="Y11" s="22">
        <v>394861</v>
      </c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104589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1375841</v>
      </c>
      <c r="D23" s="20"/>
      <c r="E23" s="21">
        <v>424764</v>
      </c>
      <c r="F23" s="22">
        <v>424764</v>
      </c>
      <c r="G23" s="22">
        <v>520</v>
      </c>
      <c r="H23" s="22">
        <v>1200</v>
      </c>
      <c r="I23" s="22">
        <v>1250</v>
      </c>
      <c r="J23" s="22">
        <v>2970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2970</v>
      </c>
      <c r="X23" s="22">
        <v>106191</v>
      </c>
      <c r="Y23" s="22">
        <v>-103221</v>
      </c>
      <c r="Z23" s="23">
        <v>-97.203152809560137</v>
      </c>
      <c r="AA23" s="20">
        <v>424764</v>
      </c>
    </row>
    <row r="24" spans="1:27" ht="13.5" x14ac:dyDescent="0.25">
      <c r="A24" s="19" t="s">
        <v>52</v>
      </c>
      <c r="B24" s="15" t="s">
        <v>32</v>
      </c>
      <c r="C24" s="20">
        <v>468889</v>
      </c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127381</v>
      </c>
      <c r="X24" s="22">
        <v>596286</v>
      </c>
      <c r="Y24" s="22">
        <v>-468905</v>
      </c>
      <c r="Z24" s="23">
        <v>-78.637600077815009</v>
      </c>
      <c r="AA24" s="20">
        <v>2401811</v>
      </c>
    </row>
    <row r="25" spans="1:27" ht="13.5" x14ac:dyDescent="0.25">
      <c r="A25" s="19" t="s">
        <v>53</v>
      </c>
      <c r="B25" s="15" t="s">
        <v>32</v>
      </c>
      <c r="C25" s="20">
        <v>2849079</v>
      </c>
      <c r="D25" s="20"/>
      <c r="E25" s="21">
        <v>3303000</v>
      </c>
      <c r="F25" s="22">
        <v>3303000</v>
      </c>
      <c r="G25" s="22"/>
      <c r="H25" s="22">
        <v>238000</v>
      </c>
      <c r="I25" s="22"/>
      <c r="J25" s="22">
        <v>238000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238000</v>
      </c>
      <c r="X25" s="22">
        <v>825750</v>
      </c>
      <c r="Y25" s="22">
        <v>-587750</v>
      </c>
      <c r="Z25" s="23">
        <v>-71.177717226763548</v>
      </c>
      <c r="AA25" s="20">
        <v>3303000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7581519</v>
      </c>
      <c r="D32" s="29">
        <f t="shared" ref="D32:Y32" si="0">SUM(D6:D31)</f>
        <v>0</v>
      </c>
      <c r="E32" s="30">
        <f t="shared" si="0"/>
        <v>8146789</v>
      </c>
      <c r="F32" s="31">
        <f t="shared" si="0"/>
        <v>8146789</v>
      </c>
      <c r="G32" s="31">
        <f t="shared" si="0"/>
        <v>303754</v>
      </c>
      <c r="H32" s="31">
        <f t="shared" si="0"/>
        <v>565809</v>
      </c>
      <c r="I32" s="31">
        <f t="shared" si="0"/>
        <v>212599</v>
      </c>
      <c r="J32" s="31">
        <f t="shared" si="0"/>
        <v>1082162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1082162</v>
      </c>
      <c r="X32" s="31">
        <f t="shared" si="0"/>
        <v>2032533</v>
      </c>
      <c r="Y32" s="31">
        <f t="shared" si="0"/>
        <v>-950371</v>
      </c>
      <c r="Z32" s="32">
        <f>+IF(X32&lt;&gt;0,+(Y32/X32)*100,0)</f>
        <v>-46.757961617351356</v>
      </c>
      <c r="AA32" s="29">
        <f>SUM(AA6:AA31)</f>
        <v>8146789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14921394</v>
      </c>
      <c r="D34" s="20"/>
      <c r="E34" s="21">
        <v>15860687</v>
      </c>
      <c r="F34" s="22">
        <v>15860687</v>
      </c>
      <c r="G34" s="22">
        <v>1345042</v>
      </c>
      <c r="H34" s="22">
        <v>1254206</v>
      </c>
      <c r="I34" s="22">
        <v>2259008</v>
      </c>
      <c r="J34" s="22">
        <v>4858256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4858256</v>
      </c>
      <c r="X34" s="22">
        <v>4112715</v>
      </c>
      <c r="Y34" s="22">
        <v>745541</v>
      </c>
      <c r="Z34" s="23">
        <v>18.127708824948968</v>
      </c>
      <c r="AA34" s="20">
        <v>15860687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58265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44399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3132535</v>
      </c>
      <c r="D41" s="20"/>
      <c r="E41" s="21">
        <v>2633977</v>
      </c>
      <c r="F41" s="22">
        <v>2633977</v>
      </c>
      <c r="G41" s="22">
        <v>2174</v>
      </c>
      <c r="H41" s="22"/>
      <c r="I41" s="22">
        <v>93716</v>
      </c>
      <c r="J41" s="22">
        <v>95890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95890</v>
      </c>
      <c r="X41" s="22">
        <v>709935</v>
      </c>
      <c r="Y41" s="22">
        <v>-614045</v>
      </c>
      <c r="Z41" s="23">
        <v>-86.493129652714686</v>
      </c>
      <c r="AA41" s="20">
        <v>2633977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3155362</v>
      </c>
      <c r="D44" s="20"/>
      <c r="E44" s="21">
        <v>3902673</v>
      </c>
      <c r="F44" s="22">
        <v>3902673</v>
      </c>
      <c r="G44" s="22">
        <v>113640</v>
      </c>
      <c r="H44" s="22">
        <v>386388</v>
      </c>
      <c r="I44" s="22">
        <v>421110</v>
      </c>
      <c r="J44" s="22">
        <v>921138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921138</v>
      </c>
      <c r="X44" s="22">
        <v>1019427</v>
      </c>
      <c r="Y44" s="22">
        <v>-98289</v>
      </c>
      <c r="Z44" s="23">
        <v>-9.6415927771189107</v>
      </c>
      <c r="AA44" s="20">
        <v>3902673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21311955</v>
      </c>
      <c r="D47" s="29">
        <f t="shared" ref="D47:Y47" si="1">SUM(D34:D46)</f>
        <v>0</v>
      </c>
      <c r="E47" s="30">
        <f t="shared" si="1"/>
        <v>22397337</v>
      </c>
      <c r="F47" s="31">
        <f t="shared" si="1"/>
        <v>22397337</v>
      </c>
      <c r="G47" s="31">
        <f t="shared" si="1"/>
        <v>1460856</v>
      </c>
      <c r="H47" s="31">
        <f t="shared" si="1"/>
        <v>1640594</v>
      </c>
      <c r="I47" s="31">
        <f t="shared" si="1"/>
        <v>2773834</v>
      </c>
      <c r="J47" s="31">
        <f t="shared" si="1"/>
        <v>5875284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5875284</v>
      </c>
      <c r="X47" s="31">
        <f t="shared" si="1"/>
        <v>5842077</v>
      </c>
      <c r="Y47" s="31">
        <f t="shared" si="1"/>
        <v>33207</v>
      </c>
      <c r="Z47" s="32">
        <f>+IF(X47&lt;&gt;0,+(Y47/X47)*100,0)</f>
        <v>0.56841085798766433</v>
      </c>
      <c r="AA47" s="29">
        <f>SUM(AA34:AA46)</f>
        <v>22397337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-13730436</v>
      </c>
      <c r="D48" s="39">
        <f t="shared" si="2"/>
        <v>0</v>
      </c>
      <c r="E48" s="40">
        <f t="shared" si="2"/>
        <v>-14250548</v>
      </c>
      <c r="F48" s="41">
        <f t="shared" si="2"/>
        <v>-14250548</v>
      </c>
      <c r="G48" s="41">
        <f t="shared" si="2"/>
        <v>-1157102</v>
      </c>
      <c r="H48" s="41">
        <f t="shared" si="2"/>
        <v>-1074785</v>
      </c>
      <c r="I48" s="41">
        <f t="shared" si="2"/>
        <v>-2561235</v>
      </c>
      <c r="J48" s="41">
        <f t="shared" si="2"/>
        <v>-4793122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-4793122</v>
      </c>
      <c r="X48" s="41">
        <f t="shared" si="2"/>
        <v>-3809544</v>
      </c>
      <c r="Y48" s="41">
        <f t="shared" si="2"/>
        <v>-983578</v>
      </c>
      <c r="Z48" s="42">
        <f>+IF(X48&lt;&gt;0,+(Y48/X48)*100,0)</f>
        <v>25.818785660435999</v>
      </c>
      <c r="AA48" s="39">
        <f>+AA32-AA47</f>
        <v>-14250548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101502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-13628934</v>
      </c>
      <c r="D51" s="48">
        <f t="shared" si="3"/>
        <v>0</v>
      </c>
      <c r="E51" s="49">
        <f t="shared" si="3"/>
        <v>-14250548</v>
      </c>
      <c r="F51" s="50">
        <f t="shared" si="3"/>
        <v>-14250548</v>
      </c>
      <c r="G51" s="50">
        <f t="shared" si="3"/>
        <v>-1157102</v>
      </c>
      <c r="H51" s="50">
        <f t="shared" si="3"/>
        <v>-1074785</v>
      </c>
      <c r="I51" s="50">
        <f t="shared" si="3"/>
        <v>-2561235</v>
      </c>
      <c r="J51" s="50">
        <f t="shared" si="3"/>
        <v>-4793122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-4793122</v>
      </c>
      <c r="X51" s="50">
        <f t="shared" si="3"/>
        <v>-3809544</v>
      </c>
      <c r="Y51" s="50">
        <f t="shared" si="3"/>
        <v>-983578</v>
      </c>
      <c r="Z51" s="51">
        <f>+IF(X51&lt;&gt;0,+(Y51/X51)*100,0)</f>
        <v>25.818785660435999</v>
      </c>
      <c r="AA51" s="48">
        <f>SUM(AA48:AA50)</f>
        <v>-14250548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-13628934</v>
      </c>
      <c r="D53" s="54">
        <f>+D51-D52</f>
        <v>0</v>
      </c>
      <c r="E53" s="55">
        <f t="shared" si="4"/>
        <v>-14250548</v>
      </c>
      <c r="F53" s="56">
        <f t="shared" si="4"/>
        <v>-14250548</v>
      </c>
      <c r="G53" s="56">
        <f t="shared" si="4"/>
        <v>-1157102</v>
      </c>
      <c r="H53" s="56">
        <f t="shared" si="4"/>
        <v>-1074785</v>
      </c>
      <c r="I53" s="56">
        <f t="shared" si="4"/>
        <v>-2561235</v>
      </c>
      <c r="J53" s="56">
        <f t="shared" si="4"/>
        <v>-4793122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-4793122</v>
      </c>
      <c r="X53" s="56">
        <f t="shared" si="4"/>
        <v>-3809544</v>
      </c>
      <c r="Y53" s="56">
        <f t="shared" si="4"/>
        <v>-983578</v>
      </c>
      <c r="Z53" s="57">
        <f>+IF(X53&lt;&gt;0,+(Y53/X53)*100,0)</f>
        <v>25.818785660435999</v>
      </c>
      <c r="AA53" s="54">
        <f>+AA51-AA52</f>
        <v>-14250548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-13628934</v>
      </c>
      <c r="D56" s="48">
        <f>SUM(D53:D55)</f>
        <v>0</v>
      </c>
      <c r="E56" s="49">
        <f t="shared" si="5"/>
        <v>-14250548</v>
      </c>
      <c r="F56" s="50">
        <f t="shared" si="5"/>
        <v>-14250548</v>
      </c>
      <c r="G56" s="50">
        <f t="shared" si="5"/>
        <v>-1157102</v>
      </c>
      <c r="H56" s="50">
        <f t="shared" si="5"/>
        <v>-1074785</v>
      </c>
      <c r="I56" s="50">
        <f t="shared" si="5"/>
        <v>-2561235</v>
      </c>
      <c r="J56" s="50">
        <f t="shared" si="5"/>
        <v>-4793122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-4793122</v>
      </c>
      <c r="X56" s="50">
        <f t="shared" si="5"/>
        <v>-3809544</v>
      </c>
      <c r="Y56" s="50">
        <f t="shared" si="5"/>
        <v>-983578</v>
      </c>
      <c r="Z56" s="51">
        <f>+IF(X56&lt;&gt;0,+(Y56/X56)*100,0)</f>
        <v>25.818785660435999</v>
      </c>
      <c r="AA56" s="48">
        <f>SUM(AA53:AA55)</f>
        <v>-14250548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-13628934</v>
      </c>
      <c r="D59" s="65">
        <f>SUM(D56:D58)</f>
        <v>0</v>
      </c>
      <c r="E59" s="66">
        <f t="shared" si="6"/>
        <v>-14250548</v>
      </c>
      <c r="F59" s="67">
        <f t="shared" si="6"/>
        <v>-14250548</v>
      </c>
      <c r="G59" s="67">
        <f t="shared" si="6"/>
        <v>-1157102</v>
      </c>
      <c r="H59" s="67">
        <f t="shared" si="6"/>
        <v>-1074785</v>
      </c>
      <c r="I59" s="67">
        <f t="shared" si="6"/>
        <v>-2561235</v>
      </c>
      <c r="J59" s="67">
        <f t="shared" si="6"/>
        <v>-4793122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-4793122</v>
      </c>
      <c r="X59" s="67">
        <f t="shared" si="6"/>
        <v>-3809544</v>
      </c>
      <c r="Y59" s="67">
        <f t="shared" si="6"/>
        <v>-983578</v>
      </c>
      <c r="Z59" s="68">
        <f>+IF(X59&lt;&gt;0,+(Y59/X59)*100,0)</f>
        <v>25.818785660435999</v>
      </c>
      <c r="AA59" s="65">
        <f>SUM(AA56:AA58)</f>
        <v>-14250548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10820849</v>
      </c>
      <c r="D9" s="20"/>
      <c r="E9" s="21">
        <v>8925941</v>
      </c>
      <c r="F9" s="22">
        <v>8925941</v>
      </c>
      <c r="G9" s="22">
        <v>949927</v>
      </c>
      <c r="H9" s="22">
        <v>950122</v>
      </c>
      <c r="I9" s="22">
        <v>950122</v>
      </c>
      <c r="J9" s="22">
        <v>2850171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2850171</v>
      </c>
      <c r="X9" s="22">
        <v>2231487</v>
      </c>
      <c r="Y9" s="22">
        <v>618684</v>
      </c>
      <c r="Z9" s="23">
        <v>27.725189526087313</v>
      </c>
      <c r="AA9" s="20">
        <v>8925941</v>
      </c>
    </row>
    <row r="10" spans="1:27" ht="13.5" x14ac:dyDescent="0.25">
      <c r="A10" s="19" t="s">
        <v>38</v>
      </c>
      <c r="B10" s="15" t="s">
        <v>32</v>
      </c>
      <c r="C10" s="20">
        <v>18744</v>
      </c>
      <c r="D10" s="20"/>
      <c r="E10" s="21"/>
      <c r="F10" s="22"/>
      <c r="G10" s="22"/>
      <c r="H10" s="22">
        <v>266</v>
      </c>
      <c r="I10" s="22">
        <v>106</v>
      </c>
      <c r="J10" s="22">
        <v>372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372</v>
      </c>
      <c r="X10" s="22"/>
      <c r="Y10" s="22">
        <v>372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-116721</v>
      </c>
      <c r="D13" s="20"/>
      <c r="E13" s="21">
        <v>201560</v>
      </c>
      <c r="F13" s="22">
        <v>201560</v>
      </c>
      <c r="G13" s="22">
        <v>507</v>
      </c>
      <c r="H13" s="22">
        <v>430</v>
      </c>
      <c r="I13" s="22">
        <v>-8226</v>
      </c>
      <c r="J13" s="22">
        <v>-7289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-7289</v>
      </c>
      <c r="X13" s="22">
        <v>50391</v>
      </c>
      <c r="Y13" s="22">
        <v>-57680</v>
      </c>
      <c r="Z13" s="23">
        <v>-114.46488460240916</v>
      </c>
      <c r="AA13" s="20">
        <v>201560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11722872</v>
      </c>
      <c r="D32" s="29">
        <f t="shared" ref="D32:Y32" si="0">SUM(D6:D31)</f>
        <v>0</v>
      </c>
      <c r="E32" s="30">
        <f t="shared" si="0"/>
        <v>9127501</v>
      </c>
      <c r="F32" s="31">
        <f t="shared" si="0"/>
        <v>9127501</v>
      </c>
      <c r="G32" s="31">
        <f t="shared" si="0"/>
        <v>950434</v>
      </c>
      <c r="H32" s="31">
        <f t="shared" si="0"/>
        <v>950818</v>
      </c>
      <c r="I32" s="31">
        <f t="shared" si="0"/>
        <v>942002</v>
      </c>
      <c r="J32" s="31">
        <f t="shared" si="0"/>
        <v>2843254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2843254</v>
      </c>
      <c r="X32" s="31">
        <f t="shared" si="0"/>
        <v>2281878</v>
      </c>
      <c r="Y32" s="31">
        <f t="shared" si="0"/>
        <v>561376</v>
      </c>
      <c r="Z32" s="32">
        <f>+IF(X32&lt;&gt;0,+(Y32/X32)*100,0)</f>
        <v>24.601490526662687</v>
      </c>
      <c r="AA32" s="29">
        <f>SUM(AA6:AA31)</f>
        <v>9127501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4451722</v>
      </c>
      <c r="F38" s="22">
        <v>4451722</v>
      </c>
      <c r="G38" s="22"/>
      <c r="H38" s="22"/>
      <c r="I38" s="22">
        <v>1112930</v>
      </c>
      <c r="J38" s="22">
        <v>1112930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1112930</v>
      </c>
      <c r="X38" s="22">
        <v>1112931</v>
      </c>
      <c r="Y38" s="22">
        <v>-1</v>
      </c>
      <c r="Z38" s="23"/>
      <c r="AA38" s="20">
        <v>4451722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1227311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1061418</v>
      </c>
      <c r="D41" s="20"/>
      <c r="E41" s="21">
        <v>221594</v>
      </c>
      <c r="F41" s="22">
        <v>221594</v>
      </c>
      <c r="G41" s="22"/>
      <c r="H41" s="22">
        <v>33168</v>
      </c>
      <c r="I41" s="22">
        <v>33168</v>
      </c>
      <c r="J41" s="22">
        <v>66336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66336</v>
      </c>
      <c r="X41" s="22">
        <v>55398</v>
      </c>
      <c r="Y41" s="22">
        <v>10938</v>
      </c>
      <c r="Z41" s="23">
        <v>19.744395104516407</v>
      </c>
      <c r="AA41" s="20">
        <v>221594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11811690</v>
      </c>
      <c r="D43" s="20"/>
      <c r="E43" s="21"/>
      <c r="F43" s="22"/>
      <c r="G43" s="22"/>
      <c r="H43" s="22"/>
      <c r="I43" s="22">
        <v>-741954</v>
      </c>
      <c r="J43" s="22">
        <v>-741954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-741954</v>
      </c>
      <c r="X43" s="22"/>
      <c r="Y43" s="22">
        <v>-741954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1236828</v>
      </c>
      <c r="F44" s="22">
        <v>1236828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309207</v>
      </c>
      <c r="Y44" s="22">
        <v>-309207</v>
      </c>
      <c r="Z44" s="23">
        <v>-100</v>
      </c>
      <c r="AA44" s="20">
        <v>1236828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14100419</v>
      </c>
      <c r="D47" s="29">
        <f t="shared" ref="D47:Y47" si="1">SUM(D34:D46)</f>
        <v>0</v>
      </c>
      <c r="E47" s="30">
        <f t="shared" si="1"/>
        <v>5910144</v>
      </c>
      <c r="F47" s="31">
        <f t="shared" si="1"/>
        <v>5910144</v>
      </c>
      <c r="G47" s="31">
        <f t="shared" si="1"/>
        <v>0</v>
      </c>
      <c r="H47" s="31">
        <f t="shared" si="1"/>
        <v>33168</v>
      </c>
      <c r="I47" s="31">
        <f t="shared" si="1"/>
        <v>404144</v>
      </c>
      <c r="J47" s="31">
        <f t="shared" si="1"/>
        <v>437312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437312</v>
      </c>
      <c r="X47" s="31">
        <f t="shared" si="1"/>
        <v>1477536</v>
      </c>
      <c r="Y47" s="31">
        <f t="shared" si="1"/>
        <v>-1040224</v>
      </c>
      <c r="Z47" s="32">
        <f>+IF(X47&lt;&gt;0,+(Y47/X47)*100,0)</f>
        <v>-70.402616247590586</v>
      </c>
      <c r="AA47" s="29">
        <f>SUM(AA34:AA46)</f>
        <v>5910144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-2377547</v>
      </c>
      <c r="D48" s="39">
        <f t="shared" si="2"/>
        <v>0</v>
      </c>
      <c r="E48" s="40">
        <f t="shared" si="2"/>
        <v>3217357</v>
      </c>
      <c r="F48" s="41">
        <f t="shared" si="2"/>
        <v>3217357</v>
      </c>
      <c r="G48" s="41">
        <f t="shared" si="2"/>
        <v>950434</v>
      </c>
      <c r="H48" s="41">
        <f t="shared" si="2"/>
        <v>917650</v>
      </c>
      <c r="I48" s="41">
        <f t="shared" si="2"/>
        <v>537858</v>
      </c>
      <c r="J48" s="41">
        <f t="shared" si="2"/>
        <v>2405942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2405942</v>
      </c>
      <c r="X48" s="41">
        <f t="shared" si="2"/>
        <v>804342</v>
      </c>
      <c r="Y48" s="41">
        <f t="shared" si="2"/>
        <v>1601600</v>
      </c>
      <c r="Z48" s="42">
        <f>+IF(X48&lt;&gt;0,+(Y48/X48)*100,0)</f>
        <v>199.11928010721806</v>
      </c>
      <c r="AA48" s="39">
        <f>+AA32-AA47</f>
        <v>3217357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-2377547</v>
      </c>
      <c r="D51" s="48">
        <f t="shared" si="3"/>
        <v>0</v>
      </c>
      <c r="E51" s="49">
        <f t="shared" si="3"/>
        <v>3217357</v>
      </c>
      <c r="F51" s="50">
        <f t="shared" si="3"/>
        <v>3217357</v>
      </c>
      <c r="G51" s="50">
        <f t="shared" si="3"/>
        <v>950434</v>
      </c>
      <c r="H51" s="50">
        <f t="shared" si="3"/>
        <v>917650</v>
      </c>
      <c r="I51" s="50">
        <f t="shared" si="3"/>
        <v>537858</v>
      </c>
      <c r="J51" s="50">
        <f t="shared" si="3"/>
        <v>2405942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2405942</v>
      </c>
      <c r="X51" s="50">
        <f t="shared" si="3"/>
        <v>804342</v>
      </c>
      <c r="Y51" s="50">
        <f t="shared" si="3"/>
        <v>1601600</v>
      </c>
      <c r="Z51" s="51">
        <f>+IF(X51&lt;&gt;0,+(Y51/X51)*100,0)</f>
        <v>199.11928010721806</v>
      </c>
      <c r="AA51" s="48">
        <f>SUM(AA48:AA50)</f>
        <v>3217357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-2377547</v>
      </c>
      <c r="D53" s="54">
        <f>+D51-D52</f>
        <v>0</v>
      </c>
      <c r="E53" s="55">
        <f t="shared" si="4"/>
        <v>3217357</v>
      </c>
      <c r="F53" s="56">
        <f t="shared" si="4"/>
        <v>3217357</v>
      </c>
      <c r="G53" s="56">
        <f t="shared" si="4"/>
        <v>950434</v>
      </c>
      <c r="H53" s="56">
        <f t="shared" si="4"/>
        <v>917650</v>
      </c>
      <c r="I53" s="56">
        <f t="shared" si="4"/>
        <v>537858</v>
      </c>
      <c r="J53" s="56">
        <f t="shared" si="4"/>
        <v>2405942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2405942</v>
      </c>
      <c r="X53" s="56">
        <f t="shared" si="4"/>
        <v>804342</v>
      </c>
      <c r="Y53" s="56">
        <f t="shared" si="4"/>
        <v>1601600</v>
      </c>
      <c r="Z53" s="57">
        <f>+IF(X53&lt;&gt;0,+(Y53/X53)*100,0)</f>
        <v>199.11928010721806</v>
      </c>
      <c r="AA53" s="54">
        <f>+AA51-AA52</f>
        <v>3217357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-2377547</v>
      </c>
      <c r="D56" s="48">
        <f>SUM(D53:D55)</f>
        <v>0</v>
      </c>
      <c r="E56" s="49">
        <f t="shared" si="5"/>
        <v>3217357</v>
      </c>
      <c r="F56" s="50">
        <f t="shared" si="5"/>
        <v>3217357</v>
      </c>
      <c r="G56" s="50">
        <f t="shared" si="5"/>
        <v>950434</v>
      </c>
      <c r="H56" s="50">
        <f t="shared" si="5"/>
        <v>917650</v>
      </c>
      <c r="I56" s="50">
        <f t="shared" si="5"/>
        <v>537858</v>
      </c>
      <c r="J56" s="50">
        <f t="shared" si="5"/>
        <v>2405942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2405942</v>
      </c>
      <c r="X56" s="50">
        <f t="shared" si="5"/>
        <v>804342</v>
      </c>
      <c r="Y56" s="50">
        <f t="shared" si="5"/>
        <v>1601600</v>
      </c>
      <c r="Z56" s="51">
        <f>+IF(X56&lt;&gt;0,+(Y56/X56)*100,0)</f>
        <v>199.11928010721806</v>
      </c>
      <c r="AA56" s="48">
        <f>SUM(AA53:AA55)</f>
        <v>3217357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-2377547</v>
      </c>
      <c r="D59" s="65">
        <f>SUM(D56:D58)</f>
        <v>0</v>
      </c>
      <c r="E59" s="66">
        <f t="shared" si="6"/>
        <v>3217357</v>
      </c>
      <c r="F59" s="67">
        <f t="shared" si="6"/>
        <v>3217357</v>
      </c>
      <c r="G59" s="67">
        <f t="shared" si="6"/>
        <v>950434</v>
      </c>
      <c r="H59" s="67">
        <f t="shared" si="6"/>
        <v>917650</v>
      </c>
      <c r="I59" s="67">
        <f t="shared" si="6"/>
        <v>537858</v>
      </c>
      <c r="J59" s="67">
        <f t="shared" si="6"/>
        <v>2405942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2405942</v>
      </c>
      <c r="X59" s="67">
        <f t="shared" si="6"/>
        <v>804342</v>
      </c>
      <c r="Y59" s="67">
        <f t="shared" si="6"/>
        <v>1601600</v>
      </c>
      <c r="Z59" s="68">
        <f>+IF(X59&lt;&gt;0,+(Y59/X59)*100,0)</f>
        <v>199.11928010721806</v>
      </c>
      <c r="AA59" s="65">
        <f>SUM(AA56:AA58)</f>
        <v>3217357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22127134</v>
      </c>
      <c r="D9" s="20"/>
      <c r="E9" s="21">
        <v>28587742</v>
      </c>
      <c r="F9" s="22">
        <v>28587742</v>
      </c>
      <c r="G9" s="22">
        <v>2850663</v>
      </c>
      <c r="H9" s="22">
        <v>2589215</v>
      </c>
      <c r="I9" s="22">
        <v>2381999</v>
      </c>
      <c r="J9" s="22">
        <v>7821877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7821877</v>
      </c>
      <c r="X9" s="22">
        <v>7146942</v>
      </c>
      <c r="Y9" s="22">
        <v>674935</v>
      </c>
      <c r="Z9" s="23">
        <v>9.4436893429385602</v>
      </c>
      <c r="AA9" s="20">
        <v>28587742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22127134</v>
      </c>
      <c r="D32" s="29">
        <f t="shared" ref="D32:Y32" si="0">SUM(D6:D31)</f>
        <v>0</v>
      </c>
      <c r="E32" s="30">
        <f t="shared" si="0"/>
        <v>28587742</v>
      </c>
      <c r="F32" s="31">
        <f t="shared" si="0"/>
        <v>28587742</v>
      </c>
      <c r="G32" s="31">
        <f t="shared" si="0"/>
        <v>2850663</v>
      </c>
      <c r="H32" s="31">
        <f t="shared" si="0"/>
        <v>2589215</v>
      </c>
      <c r="I32" s="31">
        <f t="shared" si="0"/>
        <v>2381999</v>
      </c>
      <c r="J32" s="31">
        <f t="shared" si="0"/>
        <v>7821877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7821877</v>
      </c>
      <c r="X32" s="31">
        <f t="shared" si="0"/>
        <v>7146942</v>
      </c>
      <c r="Y32" s="31">
        <f t="shared" si="0"/>
        <v>674935</v>
      </c>
      <c r="Z32" s="32">
        <f>+IF(X32&lt;&gt;0,+(Y32/X32)*100,0)</f>
        <v>9.4436893429385602</v>
      </c>
      <c r="AA32" s="29">
        <f>SUM(AA6:AA31)</f>
        <v>28587742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4986627</v>
      </c>
      <c r="D34" s="20"/>
      <c r="E34" s="21">
        <v>4450568</v>
      </c>
      <c r="F34" s="22">
        <v>4450568</v>
      </c>
      <c r="G34" s="22">
        <v>393218</v>
      </c>
      <c r="H34" s="22">
        <v>283381</v>
      </c>
      <c r="I34" s="22">
        <v>382921</v>
      </c>
      <c r="J34" s="22">
        <v>1059520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1059520</v>
      </c>
      <c r="X34" s="22">
        <v>1112643</v>
      </c>
      <c r="Y34" s="22">
        <v>-53123</v>
      </c>
      <c r="Z34" s="23">
        <v>-4.7744874142020395</v>
      </c>
      <c r="AA34" s="20">
        <v>4450568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>
        <v>15750</v>
      </c>
      <c r="H37" s="22"/>
      <c r="I37" s="22">
        <v>3800</v>
      </c>
      <c r="J37" s="22">
        <v>19550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19550</v>
      </c>
      <c r="X37" s="22">
        <v>75000</v>
      </c>
      <c r="Y37" s="22">
        <v>-55450</v>
      </c>
      <c r="Z37" s="23">
        <v>-73.933333333333323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1297268</v>
      </c>
      <c r="D39" s="20"/>
      <c r="E39" s="21">
        <v>2771122</v>
      </c>
      <c r="F39" s="22">
        <v>2771122</v>
      </c>
      <c r="G39" s="22">
        <v>96654</v>
      </c>
      <c r="H39" s="22">
        <v>96654</v>
      </c>
      <c r="I39" s="22">
        <v>93536</v>
      </c>
      <c r="J39" s="22">
        <v>286844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286844</v>
      </c>
      <c r="X39" s="22">
        <v>692781</v>
      </c>
      <c r="Y39" s="22">
        <v>-405937</v>
      </c>
      <c r="Z39" s="23">
        <v>-58.595284801401881</v>
      </c>
      <c r="AA39" s="20">
        <v>2771122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15819018</v>
      </c>
      <c r="D41" s="20"/>
      <c r="E41" s="21">
        <v>12636000</v>
      </c>
      <c r="F41" s="22">
        <v>12636000</v>
      </c>
      <c r="G41" s="22">
        <v>949113</v>
      </c>
      <c r="H41" s="22">
        <v>556594</v>
      </c>
      <c r="I41" s="22">
        <v>556594</v>
      </c>
      <c r="J41" s="22">
        <v>2062301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2062301</v>
      </c>
      <c r="X41" s="22">
        <v>3159000</v>
      </c>
      <c r="Y41" s="22">
        <v>-1096699</v>
      </c>
      <c r="Z41" s="23">
        <v>-34.716650838873058</v>
      </c>
      <c r="AA41" s="20">
        <v>12636000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9547</v>
      </c>
      <c r="D44" s="20"/>
      <c r="E44" s="21">
        <v>6072968</v>
      </c>
      <c r="F44" s="22">
        <v>6072968</v>
      </c>
      <c r="G44" s="22">
        <v>3296</v>
      </c>
      <c r="H44" s="22">
        <v>484599</v>
      </c>
      <c r="I44" s="22">
        <v>3193</v>
      </c>
      <c r="J44" s="22">
        <v>491088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491088</v>
      </c>
      <c r="X44" s="22">
        <v>1518243</v>
      </c>
      <c r="Y44" s="22">
        <v>-1027155</v>
      </c>
      <c r="Z44" s="23">
        <v>-67.654189744329457</v>
      </c>
      <c r="AA44" s="20">
        <v>6072968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22112460</v>
      </c>
      <c r="D47" s="29">
        <f t="shared" ref="D47:Y47" si="1">SUM(D34:D46)</f>
        <v>0</v>
      </c>
      <c r="E47" s="30">
        <f t="shared" si="1"/>
        <v>26230658</v>
      </c>
      <c r="F47" s="31">
        <f t="shared" si="1"/>
        <v>26230658</v>
      </c>
      <c r="G47" s="31">
        <f t="shared" si="1"/>
        <v>1458031</v>
      </c>
      <c r="H47" s="31">
        <f t="shared" si="1"/>
        <v>1421228</v>
      </c>
      <c r="I47" s="31">
        <f t="shared" si="1"/>
        <v>1040044</v>
      </c>
      <c r="J47" s="31">
        <f t="shared" si="1"/>
        <v>3919303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3919303</v>
      </c>
      <c r="X47" s="31">
        <f t="shared" si="1"/>
        <v>6557667</v>
      </c>
      <c r="Y47" s="31">
        <f t="shared" si="1"/>
        <v>-2638364</v>
      </c>
      <c r="Z47" s="32">
        <f>+IF(X47&lt;&gt;0,+(Y47/X47)*100,0)</f>
        <v>-40.233271985295985</v>
      </c>
      <c r="AA47" s="29">
        <f>SUM(AA34:AA46)</f>
        <v>26230658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14674</v>
      </c>
      <c r="D48" s="39">
        <f t="shared" si="2"/>
        <v>0</v>
      </c>
      <c r="E48" s="40">
        <f t="shared" si="2"/>
        <v>2357084</v>
      </c>
      <c r="F48" s="41">
        <f t="shared" si="2"/>
        <v>2357084</v>
      </c>
      <c r="G48" s="41">
        <f t="shared" si="2"/>
        <v>1392632</v>
      </c>
      <c r="H48" s="41">
        <f t="shared" si="2"/>
        <v>1167987</v>
      </c>
      <c r="I48" s="41">
        <f t="shared" si="2"/>
        <v>1341955</v>
      </c>
      <c r="J48" s="41">
        <f t="shared" si="2"/>
        <v>3902574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3902574</v>
      </c>
      <c r="X48" s="41">
        <f t="shared" si="2"/>
        <v>589275</v>
      </c>
      <c r="Y48" s="41">
        <f t="shared" si="2"/>
        <v>3313299</v>
      </c>
      <c r="Z48" s="42">
        <f>+IF(X48&lt;&gt;0,+(Y48/X48)*100,0)</f>
        <v>562.26702303678246</v>
      </c>
      <c r="AA48" s="39">
        <f>+AA32-AA47</f>
        <v>2357084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14674</v>
      </c>
      <c r="D51" s="48">
        <f t="shared" si="3"/>
        <v>0</v>
      </c>
      <c r="E51" s="49">
        <f t="shared" si="3"/>
        <v>2357084</v>
      </c>
      <c r="F51" s="50">
        <f t="shared" si="3"/>
        <v>2357084</v>
      </c>
      <c r="G51" s="50">
        <f t="shared" si="3"/>
        <v>1392632</v>
      </c>
      <c r="H51" s="50">
        <f t="shared" si="3"/>
        <v>1167987</v>
      </c>
      <c r="I51" s="50">
        <f t="shared" si="3"/>
        <v>1341955</v>
      </c>
      <c r="J51" s="50">
        <f t="shared" si="3"/>
        <v>3902574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3902574</v>
      </c>
      <c r="X51" s="50">
        <f t="shared" si="3"/>
        <v>589275</v>
      </c>
      <c r="Y51" s="50">
        <f t="shared" si="3"/>
        <v>3313299</v>
      </c>
      <c r="Z51" s="51">
        <f>+IF(X51&lt;&gt;0,+(Y51/X51)*100,0)</f>
        <v>562.26702303678246</v>
      </c>
      <c r="AA51" s="48">
        <f>SUM(AA48:AA50)</f>
        <v>2357084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14674</v>
      </c>
      <c r="D53" s="54">
        <f>+D51-D52</f>
        <v>0</v>
      </c>
      <c r="E53" s="55">
        <f t="shared" si="4"/>
        <v>2357084</v>
      </c>
      <c r="F53" s="56">
        <f t="shared" si="4"/>
        <v>2357084</v>
      </c>
      <c r="G53" s="56">
        <f t="shared" si="4"/>
        <v>1392632</v>
      </c>
      <c r="H53" s="56">
        <f t="shared" si="4"/>
        <v>1167987</v>
      </c>
      <c r="I53" s="56">
        <f t="shared" si="4"/>
        <v>1341955</v>
      </c>
      <c r="J53" s="56">
        <f t="shared" si="4"/>
        <v>3902574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3902574</v>
      </c>
      <c r="X53" s="56">
        <f t="shared" si="4"/>
        <v>589275</v>
      </c>
      <c r="Y53" s="56">
        <f t="shared" si="4"/>
        <v>3313299</v>
      </c>
      <c r="Z53" s="57">
        <f>+IF(X53&lt;&gt;0,+(Y53/X53)*100,0)</f>
        <v>562.26702303678246</v>
      </c>
      <c r="AA53" s="54">
        <f>+AA51-AA52</f>
        <v>2357084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14674</v>
      </c>
      <c r="D56" s="48">
        <f>SUM(D53:D55)</f>
        <v>0</v>
      </c>
      <c r="E56" s="49">
        <f t="shared" si="5"/>
        <v>2357084</v>
      </c>
      <c r="F56" s="50">
        <f t="shared" si="5"/>
        <v>2357084</v>
      </c>
      <c r="G56" s="50">
        <f t="shared" si="5"/>
        <v>1392632</v>
      </c>
      <c r="H56" s="50">
        <f t="shared" si="5"/>
        <v>1167987</v>
      </c>
      <c r="I56" s="50">
        <f t="shared" si="5"/>
        <v>1341955</v>
      </c>
      <c r="J56" s="50">
        <f t="shared" si="5"/>
        <v>3902574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3902574</v>
      </c>
      <c r="X56" s="50">
        <f t="shared" si="5"/>
        <v>589275</v>
      </c>
      <c r="Y56" s="50">
        <f t="shared" si="5"/>
        <v>3313299</v>
      </c>
      <c r="Z56" s="51">
        <f>+IF(X56&lt;&gt;0,+(Y56/X56)*100,0)</f>
        <v>562.26702303678246</v>
      </c>
      <c r="AA56" s="48">
        <f>SUM(AA53:AA55)</f>
        <v>2357084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14674</v>
      </c>
      <c r="D59" s="65">
        <f>SUM(D56:D58)</f>
        <v>0</v>
      </c>
      <c r="E59" s="66">
        <f t="shared" si="6"/>
        <v>2357084</v>
      </c>
      <c r="F59" s="67">
        <f t="shared" si="6"/>
        <v>2357084</v>
      </c>
      <c r="G59" s="67">
        <f t="shared" si="6"/>
        <v>1392632</v>
      </c>
      <c r="H59" s="67">
        <f t="shared" si="6"/>
        <v>1167987</v>
      </c>
      <c r="I59" s="67">
        <f t="shared" si="6"/>
        <v>1341955</v>
      </c>
      <c r="J59" s="67">
        <f t="shared" si="6"/>
        <v>3902574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3902574</v>
      </c>
      <c r="X59" s="67">
        <f t="shared" si="6"/>
        <v>589275</v>
      </c>
      <c r="Y59" s="67">
        <f t="shared" si="6"/>
        <v>3313299</v>
      </c>
      <c r="Z59" s="68">
        <f>+IF(X59&lt;&gt;0,+(Y59/X59)*100,0)</f>
        <v>562.26702303678246</v>
      </c>
      <c r="AA59" s="65">
        <f>SUM(AA56:AA58)</f>
        <v>2357084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2101048</v>
      </c>
      <c r="D9" s="20"/>
      <c r="E9" s="21">
        <v>1785584</v>
      </c>
      <c r="F9" s="22">
        <v>1785584</v>
      </c>
      <c r="G9" s="22">
        <v>183305</v>
      </c>
      <c r="H9" s="22">
        <v>184588</v>
      </c>
      <c r="I9" s="22">
        <v>183947</v>
      </c>
      <c r="J9" s="22">
        <v>551840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551840</v>
      </c>
      <c r="X9" s="22">
        <v>446397</v>
      </c>
      <c r="Y9" s="22">
        <v>105443</v>
      </c>
      <c r="Z9" s="23">
        <v>23.620902470222692</v>
      </c>
      <c r="AA9" s="20">
        <v>1785584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2901048</v>
      </c>
      <c r="D32" s="29">
        <f t="shared" ref="D32:Y32" si="0">SUM(D6:D31)</f>
        <v>0</v>
      </c>
      <c r="E32" s="30">
        <f t="shared" si="0"/>
        <v>1785584</v>
      </c>
      <c r="F32" s="31">
        <f t="shared" si="0"/>
        <v>1785584</v>
      </c>
      <c r="G32" s="31">
        <f t="shared" si="0"/>
        <v>183305</v>
      </c>
      <c r="H32" s="31">
        <f t="shared" si="0"/>
        <v>184588</v>
      </c>
      <c r="I32" s="31">
        <f t="shared" si="0"/>
        <v>183947</v>
      </c>
      <c r="J32" s="31">
        <f t="shared" si="0"/>
        <v>551840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551840</v>
      </c>
      <c r="X32" s="31">
        <f t="shared" si="0"/>
        <v>446397</v>
      </c>
      <c r="Y32" s="31">
        <f t="shared" si="0"/>
        <v>105443</v>
      </c>
      <c r="Z32" s="32">
        <f>+IF(X32&lt;&gt;0,+(Y32/X32)*100,0)</f>
        <v>23.620902470222692</v>
      </c>
      <c r="AA32" s="29">
        <f>SUM(AA6:AA31)</f>
        <v>1785584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15022233</v>
      </c>
      <c r="D34" s="20"/>
      <c r="E34" s="21">
        <v>7976445</v>
      </c>
      <c r="F34" s="22">
        <v>7976445</v>
      </c>
      <c r="G34" s="22">
        <v>1317783</v>
      </c>
      <c r="H34" s="22">
        <v>1174895</v>
      </c>
      <c r="I34" s="22">
        <v>1375513</v>
      </c>
      <c r="J34" s="22">
        <v>3868191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3868191</v>
      </c>
      <c r="X34" s="22">
        <v>1994115</v>
      </c>
      <c r="Y34" s="22">
        <v>1874076</v>
      </c>
      <c r="Z34" s="23">
        <v>93.980337142040455</v>
      </c>
      <c r="AA34" s="20">
        <v>7976445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110165</v>
      </c>
      <c r="D44" s="20"/>
      <c r="E44" s="21">
        <v>488254</v>
      </c>
      <c r="F44" s="22">
        <v>488254</v>
      </c>
      <c r="G44" s="22">
        <v>10301</v>
      </c>
      <c r="H44" s="22">
        <v>8876</v>
      </c>
      <c r="I44" s="22">
        <v>210358</v>
      </c>
      <c r="J44" s="22">
        <v>229535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229535</v>
      </c>
      <c r="X44" s="22">
        <v>122064</v>
      </c>
      <c r="Y44" s="22">
        <v>107471</v>
      </c>
      <c r="Z44" s="23">
        <v>88.044796172499673</v>
      </c>
      <c r="AA44" s="20">
        <v>488254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15132398</v>
      </c>
      <c r="D47" s="29">
        <f t="shared" ref="D47:Y47" si="1">SUM(D34:D46)</f>
        <v>0</v>
      </c>
      <c r="E47" s="30">
        <f t="shared" si="1"/>
        <v>8464699</v>
      </c>
      <c r="F47" s="31">
        <f t="shared" si="1"/>
        <v>8464699</v>
      </c>
      <c r="G47" s="31">
        <f t="shared" si="1"/>
        <v>1328084</v>
      </c>
      <c r="H47" s="31">
        <f t="shared" si="1"/>
        <v>1183771</v>
      </c>
      <c r="I47" s="31">
        <f t="shared" si="1"/>
        <v>1585871</v>
      </c>
      <c r="J47" s="31">
        <f t="shared" si="1"/>
        <v>4097726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4097726</v>
      </c>
      <c r="X47" s="31">
        <f t="shared" si="1"/>
        <v>2116179</v>
      </c>
      <c r="Y47" s="31">
        <f t="shared" si="1"/>
        <v>1981547</v>
      </c>
      <c r="Z47" s="32">
        <f>+IF(X47&lt;&gt;0,+(Y47/X47)*100,0)</f>
        <v>93.637967298607535</v>
      </c>
      <c r="AA47" s="29">
        <f>SUM(AA34:AA46)</f>
        <v>8464699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-12231350</v>
      </c>
      <c r="D48" s="39">
        <f t="shared" si="2"/>
        <v>0</v>
      </c>
      <c r="E48" s="40">
        <f t="shared" si="2"/>
        <v>-6679115</v>
      </c>
      <c r="F48" s="41">
        <f t="shared" si="2"/>
        <v>-6679115</v>
      </c>
      <c r="G48" s="41">
        <f t="shared" si="2"/>
        <v>-1144779</v>
      </c>
      <c r="H48" s="41">
        <f t="shared" si="2"/>
        <v>-999183</v>
      </c>
      <c r="I48" s="41">
        <f t="shared" si="2"/>
        <v>-1401924</v>
      </c>
      <c r="J48" s="41">
        <f t="shared" si="2"/>
        <v>-3545886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-3545886</v>
      </c>
      <c r="X48" s="41">
        <f t="shared" si="2"/>
        <v>-1669782</v>
      </c>
      <c r="Y48" s="41">
        <f t="shared" si="2"/>
        <v>-1876104</v>
      </c>
      <c r="Z48" s="42">
        <f>+IF(X48&lt;&gt;0,+(Y48/X48)*100,0)</f>
        <v>112.35622374657291</v>
      </c>
      <c r="AA48" s="39">
        <f>+AA32-AA47</f>
        <v>-6679115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-12231350</v>
      </c>
      <c r="D51" s="48">
        <f t="shared" si="3"/>
        <v>0</v>
      </c>
      <c r="E51" s="49">
        <f t="shared" si="3"/>
        <v>-6679115</v>
      </c>
      <c r="F51" s="50">
        <f t="shared" si="3"/>
        <v>-6679115</v>
      </c>
      <c r="G51" s="50">
        <f t="shared" si="3"/>
        <v>-1144779</v>
      </c>
      <c r="H51" s="50">
        <f t="shared" si="3"/>
        <v>-999183</v>
      </c>
      <c r="I51" s="50">
        <f t="shared" si="3"/>
        <v>-1401924</v>
      </c>
      <c r="J51" s="50">
        <f t="shared" si="3"/>
        <v>-3545886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-3545886</v>
      </c>
      <c r="X51" s="50">
        <f t="shared" si="3"/>
        <v>-1669782</v>
      </c>
      <c r="Y51" s="50">
        <f t="shared" si="3"/>
        <v>-1876104</v>
      </c>
      <c r="Z51" s="51">
        <f>+IF(X51&lt;&gt;0,+(Y51/X51)*100,0)</f>
        <v>112.35622374657291</v>
      </c>
      <c r="AA51" s="48">
        <f>SUM(AA48:AA50)</f>
        <v>-6679115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-12231350</v>
      </c>
      <c r="D53" s="54">
        <f>+D51-D52</f>
        <v>0</v>
      </c>
      <c r="E53" s="55">
        <f t="shared" si="4"/>
        <v>-6679115</v>
      </c>
      <c r="F53" s="56">
        <f t="shared" si="4"/>
        <v>-6679115</v>
      </c>
      <c r="G53" s="56">
        <f t="shared" si="4"/>
        <v>-1144779</v>
      </c>
      <c r="H53" s="56">
        <f t="shared" si="4"/>
        <v>-999183</v>
      </c>
      <c r="I53" s="56">
        <f t="shared" si="4"/>
        <v>-1401924</v>
      </c>
      <c r="J53" s="56">
        <f t="shared" si="4"/>
        <v>-3545886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-3545886</v>
      </c>
      <c r="X53" s="56">
        <f t="shared" si="4"/>
        <v>-1669782</v>
      </c>
      <c r="Y53" s="56">
        <f t="shared" si="4"/>
        <v>-1876104</v>
      </c>
      <c r="Z53" s="57">
        <f>+IF(X53&lt;&gt;0,+(Y53/X53)*100,0)</f>
        <v>112.35622374657291</v>
      </c>
      <c r="AA53" s="54">
        <f>+AA51-AA52</f>
        <v>-6679115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-12231350</v>
      </c>
      <c r="D56" s="48">
        <f>SUM(D53:D55)</f>
        <v>0</v>
      </c>
      <c r="E56" s="49">
        <f t="shared" si="5"/>
        <v>-6679115</v>
      </c>
      <c r="F56" s="50">
        <f t="shared" si="5"/>
        <v>-6679115</v>
      </c>
      <c r="G56" s="50">
        <f t="shared" si="5"/>
        <v>-1144779</v>
      </c>
      <c r="H56" s="50">
        <f t="shared" si="5"/>
        <v>-999183</v>
      </c>
      <c r="I56" s="50">
        <f t="shared" si="5"/>
        <v>-1401924</v>
      </c>
      <c r="J56" s="50">
        <f t="shared" si="5"/>
        <v>-3545886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-3545886</v>
      </c>
      <c r="X56" s="50">
        <f t="shared" si="5"/>
        <v>-1669782</v>
      </c>
      <c r="Y56" s="50">
        <f t="shared" si="5"/>
        <v>-1876104</v>
      </c>
      <c r="Z56" s="51">
        <f>+IF(X56&lt;&gt;0,+(Y56/X56)*100,0)</f>
        <v>112.35622374657291</v>
      </c>
      <c r="AA56" s="48">
        <f>SUM(AA53:AA55)</f>
        <v>-6679115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-12231350</v>
      </c>
      <c r="D59" s="65">
        <f>SUM(D56:D58)</f>
        <v>0</v>
      </c>
      <c r="E59" s="66">
        <f t="shared" si="6"/>
        <v>-6679115</v>
      </c>
      <c r="F59" s="67">
        <f t="shared" si="6"/>
        <v>-6679115</v>
      </c>
      <c r="G59" s="67">
        <f t="shared" si="6"/>
        <v>-1144779</v>
      </c>
      <c r="H59" s="67">
        <f t="shared" si="6"/>
        <v>-999183</v>
      </c>
      <c r="I59" s="67">
        <f t="shared" si="6"/>
        <v>-1401924</v>
      </c>
      <c r="J59" s="67">
        <f t="shared" si="6"/>
        <v>-3545886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-3545886</v>
      </c>
      <c r="X59" s="67">
        <f t="shared" si="6"/>
        <v>-1669782</v>
      </c>
      <c r="Y59" s="67">
        <f t="shared" si="6"/>
        <v>-1876104</v>
      </c>
      <c r="Z59" s="68">
        <f>+IF(X59&lt;&gt;0,+(Y59/X59)*100,0)</f>
        <v>112.35622374657291</v>
      </c>
      <c r="AA59" s="65">
        <f>SUM(AA56:AA58)</f>
        <v>-6679115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9933882</v>
      </c>
      <c r="D9" s="20"/>
      <c r="E9" s="21">
        <v>10051154</v>
      </c>
      <c r="F9" s="22">
        <v>10051154</v>
      </c>
      <c r="G9" s="22">
        <v>833485</v>
      </c>
      <c r="H9" s="22">
        <v>860108</v>
      </c>
      <c r="I9" s="22">
        <v>843967</v>
      </c>
      <c r="J9" s="22">
        <v>2537560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2537560</v>
      </c>
      <c r="X9" s="22">
        <v>2512788</v>
      </c>
      <c r="Y9" s="22">
        <v>24772</v>
      </c>
      <c r="Z9" s="23">
        <v>0.9858372453227251</v>
      </c>
      <c r="AA9" s="20">
        <v>10051154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9933882</v>
      </c>
      <c r="D32" s="29">
        <f t="shared" ref="D32:Y32" si="0">SUM(D6:D31)</f>
        <v>0</v>
      </c>
      <c r="E32" s="30">
        <f t="shared" si="0"/>
        <v>10051154</v>
      </c>
      <c r="F32" s="31">
        <f t="shared" si="0"/>
        <v>10051154</v>
      </c>
      <c r="G32" s="31">
        <f t="shared" si="0"/>
        <v>833485</v>
      </c>
      <c r="H32" s="31">
        <f t="shared" si="0"/>
        <v>860108</v>
      </c>
      <c r="I32" s="31">
        <f t="shared" si="0"/>
        <v>843967</v>
      </c>
      <c r="J32" s="31">
        <f t="shared" si="0"/>
        <v>2537560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2537560</v>
      </c>
      <c r="X32" s="31">
        <f t="shared" si="0"/>
        <v>2512788</v>
      </c>
      <c r="Y32" s="31">
        <f t="shared" si="0"/>
        <v>24772</v>
      </c>
      <c r="Z32" s="32">
        <f>+IF(X32&lt;&gt;0,+(Y32/X32)*100,0)</f>
        <v>0.9858372453227251</v>
      </c>
      <c r="AA32" s="29">
        <f>SUM(AA6:AA31)</f>
        <v>10051154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217347</v>
      </c>
      <c r="F34" s="22">
        <v>217347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54336</v>
      </c>
      <c r="Y34" s="22">
        <v>-54336</v>
      </c>
      <c r="Z34" s="23">
        <v>-100</v>
      </c>
      <c r="AA34" s="20">
        <v>217347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1389602</v>
      </c>
      <c r="D39" s="20"/>
      <c r="E39" s="21">
        <v>2651088</v>
      </c>
      <c r="F39" s="22">
        <v>2651088</v>
      </c>
      <c r="G39" s="22"/>
      <c r="H39" s="22"/>
      <c r="I39" s="22">
        <v>503494</v>
      </c>
      <c r="J39" s="22">
        <v>503494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503494</v>
      </c>
      <c r="X39" s="22">
        <v>662772</v>
      </c>
      <c r="Y39" s="22">
        <v>-159278</v>
      </c>
      <c r="Z39" s="23">
        <v>-24.032095501922228</v>
      </c>
      <c r="AA39" s="20">
        <v>2651088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10791423</v>
      </c>
      <c r="D41" s="20"/>
      <c r="E41" s="21">
        <v>7489673</v>
      </c>
      <c r="F41" s="22">
        <v>7489673</v>
      </c>
      <c r="G41" s="22">
        <v>555660</v>
      </c>
      <c r="H41" s="22">
        <v>67000</v>
      </c>
      <c r="I41" s="22">
        <v>1051020</v>
      </c>
      <c r="J41" s="22">
        <v>1673680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1673680</v>
      </c>
      <c r="X41" s="22">
        <v>1872420</v>
      </c>
      <c r="Y41" s="22">
        <v>-198740</v>
      </c>
      <c r="Z41" s="23">
        <v>-10.614071629228485</v>
      </c>
      <c r="AA41" s="20">
        <v>7489673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1379278</v>
      </c>
      <c r="D44" s="20"/>
      <c r="E44" s="21">
        <v>556522</v>
      </c>
      <c r="F44" s="22">
        <v>556522</v>
      </c>
      <c r="G44" s="22">
        <v>215000</v>
      </c>
      <c r="H44" s="22">
        <v>58895</v>
      </c>
      <c r="I44" s="22"/>
      <c r="J44" s="22">
        <v>273895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273895</v>
      </c>
      <c r="X44" s="22">
        <v>139134</v>
      </c>
      <c r="Y44" s="22">
        <v>134761</v>
      </c>
      <c r="Z44" s="23">
        <v>96.856986789713517</v>
      </c>
      <c r="AA44" s="20">
        <v>556522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13560303</v>
      </c>
      <c r="D47" s="29">
        <f t="shared" ref="D47:Y47" si="1">SUM(D34:D46)</f>
        <v>0</v>
      </c>
      <c r="E47" s="30">
        <f t="shared" si="1"/>
        <v>10914630</v>
      </c>
      <c r="F47" s="31">
        <f t="shared" si="1"/>
        <v>10914630</v>
      </c>
      <c r="G47" s="31">
        <f t="shared" si="1"/>
        <v>770660</v>
      </c>
      <c r="H47" s="31">
        <f t="shared" si="1"/>
        <v>125895</v>
      </c>
      <c r="I47" s="31">
        <f t="shared" si="1"/>
        <v>1554514</v>
      </c>
      <c r="J47" s="31">
        <f t="shared" si="1"/>
        <v>2451069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2451069</v>
      </c>
      <c r="X47" s="31">
        <f t="shared" si="1"/>
        <v>2728662</v>
      </c>
      <c r="Y47" s="31">
        <f t="shared" si="1"/>
        <v>-277593</v>
      </c>
      <c r="Z47" s="32">
        <f>+IF(X47&lt;&gt;0,+(Y47/X47)*100,0)</f>
        <v>-10.173227757780188</v>
      </c>
      <c r="AA47" s="29">
        <f>SUM(AA34:AA46)</f>
        <v>10914630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-3626421</v>
      </c>
      <c r="D48" s="39">
        <f t="shared" si="2"/>
        <v>0</v>
      </c>
      <c r="E48" s="40">
        <f t="shared" si="2"/>
        <v>-863476</v>
      </c>
      <c r="F48" s="41">
        <f t="shared" si="2"/>
        <v>-863476</v>
      </c>
      <c r="G48" s="41">
        <f t="shared" si="2"/>
        <v>62825</v>
      </c>
      <c r="H48" s="41">
        <f t="shared" si="2"/>
        <v>734213</v>
      </c>
      <c r="I48" s="41">
        <f t="shared" si="2"/>
        <v>-710547</v>
      </c>
      <c r="J48" s="41">
        <f t="shared" si="2"/>
        <v>86491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86491</v>
      </c>
      <c r="X48" s="41">
        <f t="shared" si="2"/>
        <v>-215874</v>
      </c>
      <c r="Y48" s="41">
        <f t="shared" si="2"/>
        <v>302365</v>
      </c>
      <c r="Z48" s="42">
        <f>+IF(X48&lt;&gt;0,+(Y48/X48)*100,0)</f>
        <v>-140.06550117197995</v>
      </c>
      <c r="AA48" s="39">
        <f>+AA32-AA47</f>
        <v>-863476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-3626421</v>
      </c>
      <c r="D51" s="48">
        <f t="shared" si="3"/>
        <v>0</v>
      </c>
      <c r="E51" s="49">
        <f t="shared" si="3"/>
        <v>-863476</v>
      </c>
      <c r="F51" s="50">
        <f t="shared" si="3"/>
        <v>-863476</v>
      </c>
      <c r="G51" s="50">
        <f t="shared" si="3"/>
        <v>62825</v>
      </c>
      <c r="H51" s="50">
        <f t="shared" si="3"/>
        <v>734213</v>
      </c>
      <c r="I51" s="50">
        <f t="shared" si="3"/>
        <v>-710547</v>
      </c>
      <c r="J51" s="50">
        <f t="shared" si="3"/>
        <v>86491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86491</v>
      </c>
      <c r="X51" s="50">
        <f t="shared" si="3"/>
        <v>-215874</v>
      </c>
      <c r="Y51" s="50">
        <f t="shared" si="3"/>
        <v>302365</v>
      </c>
      <c r="Z51" s="51">
        <f>+IF(X51&lt;&gt;0,+(Y51/X51)*100,0)</f>
        <v>-140.06550117197995</v>
      </c>
      <c r="AA51" s="48">
        <f>SUM(AA48:AA50)</f>
        <v>-863476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-3626421</v>
      </c>
      <c r="D53" s="54">
        <f>+D51-D52</f>
        <v>0</v>
      </c>
      <c r="E53" s="55">
        <f t="shared" si="4"/>
        <v>-863476</v>
      </c>
      <c r="F53" s="56">
        <f t="shared" si="4"/>
        <v>-863476</v>
      </c>
      <c r="G53" s="56">
        <f t="shared" si="4"/>
        <v>62825</v>
      </c>
      <c r="H53" s="56">
        <f t="shared" si="4"/>
        <v>734213</v>
      </c>
      <c r="I53" s="56">
        <f t="shared" si="4"/>
        <v>-710547</v>
      </c>
      <c r="J53" s="56">
        <f t="shared" si="4"/>
        <v>86491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86491</v>
      </c>
      <c r="X53" s="56">
        <f t="shared" si="4"/>
        <v>-215874</v>
      </c>
      <c r="Y53" s="56">
        <f t="shared" si="4"/>
        <v>302365</v>
      </c>
      <c r="Z53" s="57">
        <f>+IF(X53&lt;&gt;0,+(Y53/X53)*100,0)</f>
        <v>-140.06550117197995</v>
      </c>
      <c r="AA53" s="54">
        <f>+AA51-AA52</f>
        <v>-863476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-3626421</v>
      </c>
      <c r="D56" s="48">
        <f>SUM(D53:D55)</f>
        <v>0</v>
      </c>
      <c r="E56" s="49">
        <f t="shared" si="5"/>
        <v>-863476</v>
      </c>
      <c r="F56" s="50">
        <f t="shared" si="5"/>
        <v>-863476</v>
      </c>
      <c r="G56" s="50">
        <f t="shared" si="5"/>
        <v>62825</v>
      </c>
      <c r="H56" s="50">
        <f t="shared" si="5"/>
        <v>734213</v>
      </c>
      <c r="I56" s="50">
        <f t="shared" si="5"/>
        <v>-710547</v>
      </c>
      <c r="J56" s="50">
        <f t="shared" si="5"/>
        <v>86491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86491</v>
      </c>
      <c r="X56" s="50">
        <f t="shared" si="5"/>
        <v>-215874</v>
      </c>
      <c r="Y56" s="50">
        <f t="shared" si="5"/>
        <v>302365</v>
      </c>
      <c r="Z56" s="51">
        <f>+IF(X56&lt;&gt;0,+(Y56/X56)*100,0)</f>
        <v>-140.06550117197995</v>
      </c>
      <c r="AA56" s="48">
        <f>SUM(AA53:AA55)</f>
        <v>-863476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-3626421</v>
      </c>
      <c r="D59" s="65">
        <f>SUM(D56:D58)</f>
        <v>0</v>
      </c>
      <c r="E59" s="66">
        <f t="shared" si="6"/>
        <v>-863476</v>
      </c>
      <c r="F59" s="67">
        <f t="shared" si="6"/>
        <v>-863476</v>
      </c>
      <c r="G59" s="67">
        <f t="shared" si="6"/>
        <v>62825</v>
      </c>
      <c r="H59" s="67">
        <f t="shared" si="6"/>
        <v>734213</v>
      </c>
      <c r="I59" s="67">
        <f t="shared" si="6"/>
        <v>-710547</v>
      </c>
      <c r="J59" s="67">
        <f t="shared" si="6"/>
        <v>86491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86491</v>
      </c>
      <c r="X59" s="67">
        <f t="shared" si="6"/>
        <v>-215874</v>
      </c>
      <c r="Y59" s="67">
        <f t="shared" si="6"/>
        <v>302365</v>
      </c>
      <c r="Z59" s="68">
        <f>+IF(X59&lt;&gt;0,+(Y59/X59)*100,0)</f>
        <v>-140.06550117197995</v>
      </c>
      <c r="AA59" s="65">
        <f>SUM(AA56:AA58)</f>
        <v>-863476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469953</v>
      </c>
      <c r="D9" s="20"/>
      <c r="E9" s="21">
        <v>469953</v>
      </c>
      <c r="F9" s="22">
        <v>469953</v>
      </c>
      <c r="G9" s="22">
        <v>39163</v>
      </c>
      <c r="H9" s="22">
        <v>39163</v>
      </c>
      <c r="I9" s="22">
        <v>39163</v>
      </c>
      <c r="J9" s="22">
        <v>117489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117489</v>
      </c>
      <c r="X9" s="22">
        <v>117489</v>
      </c>
      <c r="Y9" s="22"/>
      <c r="Z9" s="23"/>
      <c r="AA9" s="20">
        <v>469953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15652</v>
      </c>
      <c r="F17" s="22">
        <v>15652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3912</v>
      </c>
      <c r="Y17" s="22">
        <v>-3912</v>
      </c>
      <c r="Z17" s="23">
        <v>-100</v>
      </c>
      <c r="AA17" s="20">
        <v>15652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32651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502604</v>
      </c>
      <c r="D32" s="29">
        <f t="shared" ref="D32:Y32" si="0">SUM(D6:D31)</f>
        <v>0</v>
      </c>
      <c r="E32" s="30">
        <f t="shared" si="0"/>
        <v>485605</v>
      </c>
      <c r="F32" s="31">
        <f t="shared" si="0"/>
        <v>485605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117489</v>
      </c>
      <c r="X32" s="31">
        <f t="shared" si="0"/>
        <v>121401</v>
      </c>
      <c r="Y32" s="31">
        <f t="shared" si="0"/>
        <v>-3912</v>
      </c>
      <c r="Z32" s="32">
        <f>+IF(X32&lt;&gt;0,+(Y32/X32)*100,0)</f>
        <v>-3.2223787283465541</v>
      </c>
      <c r="AA32" s="29">
        <f>SUM(AA6:AA31)</f>
        <v>485605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162720</v>
      </c>
      <c r="D37" s="20"/>
      <c r="E37" s="21">
        <v>600000</v>
      </c>
      <c r="F37" s="22">
        <v>600000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864193</v>
      </c>
      <c r="F39" s="22">
        <v>864193</v>
      </c>
      <c r="G39" s="22"/>
      <c r="H39" s="22">
        <v>10462</v>
      </c>
      <c r="I39" s="22">
        <v>5231</v>
      </c>
      <c r="J39" s="22">
        <v>15693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15693</v>
      </c>
      <c r="X39" s="22">
        <v>216048</v>
      </c>
      <c r="Y39" s="22">
        <v>-200355</v>
      </c>
      <c r="Z39" s="23">
        <v>-92.736336369695621</v>
      </c>
      <c r="AA39" s="20">
        <v>864193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247302</v>
      </c>
      <c r="Y40" s="22">
        <v>-247302</v>
      </c>
      <c r="Z40" s="23">
        <v>-100</v>
      </c>
      <c r="AA40" s="20">
        <v>989202</v>
      </c>
    </row>
    <row r="41" spans="1:27" ht="13.5" x14ac:dyDescent="0.25">
      <c r="A41" s="19" t="s">
        <v>66</v>
      </c>
      <c r="B41" s="15" t="s">
        <v>32</v>
      </c>
      <c r="C41" s="20">
        <v>1575000</v>
      </c>
      <c r="D41" s="20"/>
      <c r="E41" s="21">
        <v>869565</v>
      </c>
      <c r="F41" s="22">
        <v>869565</v>
      </c>
      <c r="G41" s="22">
        <v>379600</v>
      </c>
      <c r="H41" s="22"/>
      <c r="I41" s="22">
        <v>75000</v>
      </c>
      <c r="J41" s="22">
        <v>454600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454600</v>
      </c>
      <c r="X41" s="22">
        <v>217392</v>
      </c>
      <c r="Y41" s="22">
        <v>237208</v>
      </c>
      <c r="Z41" s="23">
        <v>109.11533083094133</v>
      </c>
      <c r="AA41" s="20">
        <v>869565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6850016</v>
      </c>
      <c r="D44" s="20"/>
      <c r="E44" s="21">
        <v>1617391</v>
      </c>
      <c r="F44" s="22">
        <v>1617391</v>
      </c>
      <c r="G44" s="22">
        <v>23820</v>
      </c>
      <c r="H44" s="22"/>
      <c r="I44" s="22"/>
      <c r="J44" s="22">
        <v>23820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23820</v>
      </c>
      <c r="X44" s="22">
        <v>404346</v>
      </c>
      <c r="Y44" s="22">
        <v>-380526</v>
      </c>
      <c r="Z44" s="23">
        <v>-94.109005653573917</v>
      </c>
      <c r="AA44" s="20">
        <v>1617391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8587736</v>
      </c>
      <c r="D47" s="29">
        <f t="shared" ref="D47:Y47" si="1">SUM(D34:D46)</f>
        <v>0</v>
      </c>
      <c r="E47" s="30">
        <f t="shared" si="1"/>
        <v>4940351</v>
      </c>
      <c r="F47" s="31">
        <f t="shared" si="1"/>
        <v>4940351</v>
      </c>
      <c r="G47" s="31">
        <f t="shared" si="1"/>
        <v>403420</v>
      </c>
      <c r="H47" s="31">
        <f t="shared" si="1"/>
        <v>10462</v>
      </c>
      <c r="I47" s="31">
        <f t="shared" si="1"/>
        <v>80231</v>
      </c>
      <c r="J47" s="31">
        <f t="shared" si="1"/>
        <v>494113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494113</v>
      </c>
      <c r="X47" s="31">
        <f t="shared" si="1"/>
        <v>1235088</v>
      </c>
      <c r="Y47" s="31">
        <f t="shared" si="1"/>
        <v>-740975</v>
      </c>
      <c r="Z47" s="32">
        <f>+IF(X47&lt;&gt;0,+(Y47/X47)*100,0)</f>
        <v>-59.993700853704347</v>
      </c>
      <c r="AA47" s="29">
        <f>SUM(AA34:AA46)</f>
        <v>4940351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-8085132</v>
      </c>
      <c r="D48" s="39">
        <f t="shared" si="2"/>
        <v>0</v>
      </c>
      <c r="E48" s="40">
        <f t="shared" si="2"/>
        <v>-4454746</v>
      </c>
      <c r="F48" s="41">
        <f t="shared" si="2"/>
        <v>-4454746</v>
      </c>
      <c r="G48" s="41">
        <f t="shared" si="2"/>
        <v>-364257</v>
      </c>
      <c r="H48" s="41">
        <f t="shared" si="2"/>
        <v>28701</v>
      </c>
      <c r="I48" s="41">
        <f t="shared" si="2"/>
        <v>-41068</v>
      </c>
      <c r="J48" s="41">
        <f t="shared" si="2"/>
        <v>-376624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-376624</v>
      </c>
      <c r="X48" s="41">
        <f t="shared" si="2"/>
        <v>-1113687</v>
      </c>
      <c r="Y48" s="41">
        <f t="shared" si="2"/>
        <v>737063</v>
      </c>
      <c r="Z48" s="42">
        <f>+IF(X48&lt;&gt;0,+(Y48/X48)*100,0)</f>
        <v>-66.182239713671791</v>
      </c>
      <c r="AA48" s="39">
        <f>+AA32-AA47</f>
        <v>-4454746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-8085132</v>
      </c>
      <c r="D51" s="48">
        <f t="shared" si="3"/>
        <v>0</v>
      </c>
      <c r="E51" s="49">
        <f t="shared" si="3"/>
        <v>-4454746</v>
      </c>
      <c r="F51" s="50">
        <f t="shared" si="3"/>
        <v>-4454746</v>
      </c>
      <c r="G51" s="50">
        <f t="shared" si="3"/>
        <v>-364257</v>
      </c>
      <c r="H51" s="50">
        <f t="shared" si="3"/>
        <v>28701</v>
      </c>
      <c r="I51" s="50">
        <f t="shared" si="3"/>
        <v>-41068</v>
      </c>
      <c r="J51" s="50">
        <f t="shared" si="3"/>
        <v>-376624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-376624</v>
      </c>
      <c r="X51" s="50">
        <f t="shared" si="3"/>
        <v>-1113687</v>
      </c>
      <c r="Y51" s="50">
        <f t="shared" si="3"/>
        <v>737063</v>
      </c>
      <c r="Z51" s="51">
        <f>+IF(X51&lt;&gt;0,+(Y51/X51)*100,0)</f>
        <v>-66.182239713671791</v>
      </c>
      <c r="AA51" s="48">
        <f>SUM(AA48:AA50)</f>
        <v>-4454746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-8085132</v>
      </c>
      <c r="D53" s="54">
        <f>+D51-D52</f>
        <v>0</v>
      </c>
      <c r="E53" s="55">
        <f t="shared" si="4"/>
        <v>-4454746</v>
      </c>
      <c r="F53" s="56">
        <f t="shared" si="4"/>
        <v>-4454746</v>
      </c>
      <c r="G53" s="56">
        <f t="shared" si="4"/>
        <v>-364257</v>
      </c>
      <c r="H53" s="56">
        <f t="shared" si="4"/>
        <v>28701</v>
      </c>
      <c r="I53" s="56">
        <f t="shared" si="4"/>
        <v>-41068</v>
      </c>
      <c r="J53" s="56">
        <f t="shared" si="4"/>
        <v>-376624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-376624</v>
      </c>
      <c r="X53" s="56">
        <f t="shared" si="4"/>
        <v>-1113687</v>
      </c>
      <c r="Y53" s="56">
        <f t="shared" si="4"/>
        <v>737063</v>
      </c>
      <c r="Z53" s="57">
        <f>+IF(X53&lt;&gt;0,+(Y53/X53)*100,0)</f>
        <v>-66.182239713671791</v>
      </c>
      <c r="AA53" s="54">
        <f>+AA51-AA52</f>
        <v>-4454746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-8085132</v>
      </c>
      <c r="D56" s="48">
        <f>SUM(D53:D55)</f>
        <v>0</v>
      </c>
      <c r="E56" s="49">
        <f t="shared" si="5"/>
        <v>-4454746</v>
      </c>
      <c r="F56" s="50">
        <f t="shared" si="5"/>
        <v>-4454746</v>
      </c>
      <c r="G56" s="50">
        <f t="shared" si="5"/>
        <v>-364257</v>
      </c>
      <c r="H56" s="50">
        <f t="shared" si="5"/>
        <v>28701</v>
      </c>
      <c r="I56" s="50">
        <f t="shared" si="5"/>
        <v>-41068</v>
      </c>
      <c r="J56" s="50">
        <f t="shared" si="5"/>
        <v>-376624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-376624</v>
      </c>
      <c r="X56" s="50">
        <f t="shared" si="5"/>
        <v>-1113687</v>
      </c>
      <c r="Y56" s="50">
        <f t="shared" si="5"/>
        <v>737063</v>
      </c>
      <c r="Z56" s="51">
        <f>+IF(X56&lt;&gt;0,+(Y56/X56)*100,0)</f>
        <v>-66.182239713671791</v>
      </c>
      <c r="AA56" s="48">
        <f>SUM(AA53:AA55)</f>
        <v>-4454746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-8085132</v>
      </c>
      <c r="D59" s="65">
        <f>SUM(D56:D58)</f>
        <v>0</v>
      </c>
      <c r="E59" s="66">
        <f t="shared" si="6"/>
        <v>-4454746</v>
      </c>
      <c r="F59" s="67">
        <f t="shared" si="6"/>
        <v>-4454746</v>
      </c>
      <c r="G59" s="67">
        <f t="shared" si="6"/>
        <v>-364257</v>
      </c>
      <c r="H59" s="67">
        <f t="shared" si="6"/>
        <v>28701</v>
      </c>
      <c r="I59" s="67">
        <f t="shared" si="6"/>
        <v>-41068</v>
      </c>
      <c r="J59" s="67">
        <f t="shared" si="6"/>
        <v>-376624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-376624</v>
      </c>
      <c r="X59" s="67">
        <f t="shared" si="6"/>
        <v>-1113687</v>
      </c>
      <c r="Y59" s="67">
        <f t="shared" si="6"/>
        <v>737063</v>
      </c>
      <c r="Z59" s="68">
        <f>+IF(X59&lt;&gt;0,+(Y59/X59)*100,0)</f>
        <v>-66.182239713671791</v>
      </c>
      <c r="AA59" s="65">
        <f>SUM(AA56:AA58)</f>
        <v>-4454746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1993840</v>
      </c>
      <c r="D34" s="20"/>
      <c r="E34" s="21">
        <v>1573543</v>
      </c>
      <c r="F34" s="22">
        <v>1573543</v>
      </c>
      <c r="G34" s="22">
        <v>168689</v>
      </c>
      <c r="H34" s="22">
        <v>172727</v>
      </c>
      <c r="I34" s="22">
        <v>164335</v>
      </c>
      <c r="J34" s="22">
        <v>505751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505751</v>
      </c>
      <c r="X34" s="22">
        <v>393384</v>
      </c>
      <c r="Y34" s="22">
        <v>112367</v>
      </c>
      <c r="Z34" s="23">
        <v>28.564201899416346</v>
      </c>
      <c r="AA34" s="20">
        <v>1573543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266425</v>
      </c>
      <c r="D41" s="20"/>
      <c r="E41" s="21">
        <v>1086956</v>
      </c>
      <c r="F41" s="22">
        <v>1086956</v>
      </c>
      <c r="G41" s="22"/>
      <c r="H41" s="22">
        <v>13000</v>
      </c>
      <c r="I41" s="22">
        <v>3100</v>
      </c>
      <c r="J41" s="22">
        <v>16100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16100</v>
      </c>
      <c r="X41" s="22">
        <v>271737</v>
      </c>
      <c r="Y41" s="22">
        <v>-255637</v>
      </c>
      <c r="Z41" s="23">
        <v>-94.075153549203833</v>
      </c>
      <c r="AA41" s="20">
        <v>1086956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2635222</v>
      </c>
      <c r="D44" s="20"/>
      <c r="E44" s="21">
        <v>300000</v>
      </c>
      <c r="F44" s="22">
        <v>300000</v>
      </c>
      <c r="G44" s="22">
        <v>1237</v>
      </c>
      <c r="H44" s="22">
        <v>8170</v>
      </c>
      <c r="I44" s="22">
        <v>23721</v>
      </c>
      <c r="J44" s="22">
        <v>33128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33128</v>
      </c>
      <c r="X44" s="22">
        <v>75000</v>
      </c>
      <c r="Y44" s="22">
        <v>-41872</v>
      </c>
      <c r="Z44" s="23">
        <v>-55.829333333333331</v>
      </c>
      <c r="AA44" s="20">
        <v>300000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4895487</v>
      </c>
      <c r="D47" s="29">
        <f t="shared" ref="D47:Y47" si="1">SUM(D34:D46)</f>
        <v>0</v>
      </c>
      <c r="E47" s="30">
        <f t="shared" si="1"/>
        <v>2960499</v>
      </c>
      <c r="F47" s="31">
        <f t="shared" si="1"/>
        <v>2960499</v>
      </c>
      <c r="G47" s="31">
        <f t="shared" si="1"/>
        <v>169926</v>
      </c>
      <c r="H47" s="31">
        <f t="shared" si="1"/>
        <v>193897</v>
      </c>
      <c r="I47" s="31">
        <f t="shared" si="1"/>
        <v>191156</v>
      </c>
      <c r="J47" s="31">
        <f t="shared" si="1"/>
        <v>554979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554979</v>
      </c>
      <c r="X47" s="31">
        <f t="shared" si="1"/>
        <v>740121</v>
      </c>
      <c r="Y47" s="31">
        <f t="shared" si="1"/>
        <v>-185142</v>
      </c>
      <c r="Z47" s="32">
        <f>+IF(X47&lt;&gt;0,+(Y47/X47)*100,0)</f>
        <v>-25.015098882480025</v>
      </c>
      <c r="AA47" s="29">
        <f>SUM(AA34:AA46)</f>
        <v>2960499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-4895487</v>
      </c>
      <c r="D48" s="39">
        <f t="shared" si="2"/>
        <v>0</v>
      </c>
      <c r="E48" s="40">
        <f t="shared" si="2"/>
        <v>-2960499</v>
      </c>
      <c r="F48" s="41">
        <f t="shared" si="2"/>
        <v>-2960499</v>
      </c>
      <c r="G48" s="41">
        <f t="shared" si="2"/>
        <v>-169926</v>
      </c>
      <c r="H48" s="41">
        <f t="shared" si="2"/>
        <v>-193897</v>
      </c>
      <c r="I48" s="41">
        <f t="shared" si="2"/>
        <v>-191156</v>
      </c>
      <c r="J48" s="41">
        <f t="shared" si="2"/>
        <v>-554979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-554979</v>
      </c>
      <c r="X48" s="41">
        <f t="shared" si="2"/>
        <v>-740121</v>
      </c>
      <c r="Y48" s="41">
        <f t="shared" si="2"/>
        <v>185142</v>
      </c>
      <c r="Z48" s="42">
        <f>+IF(X48&lt;&gt;0,+(Y48/X48)*100,0)</f>
        <v>-25.015098882480025</v>
      </c>
      <c r="AA48" s="39">
        <f>+AA32-AA47</f>
        <v>-2960499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-4895487</v>
      </c>
      <c r="D51" s="48">
        <f t="shared" si="3"/>
        <v>0</v>
      </c>
      <c r="E51" s="49">
        <f t="shared" si="3"/>
        <v>-2960499</v>
      </c>
      <c r="F51" s="50">
        <f t="shared" si="3"/>
        <v>-2960499</v>
      </c>
      <c r="G51" s="50">
        <f t="shared" si="3"/>
        <v>-169926</v>
      </c>
      <c r="H51" s="50">
        <f t="shared" si="3"/>
        <v>-193897</v>
      </c>
      <c r="I51" s="50">
        <f t="shared" si="3"/>
        <v>-191156</v>
      </c>
      <c r="J51" s="50">
        <f t="shared" si="3"/>
        <v>-554979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-554979</v>
      </c>
      <c r="X51" s="50">
        <f t="shared" si="3"/>
        <v>-740121</v>
      </c>
      <c r="Y51" s="50">
        <f t="shared" si="3"/>
        <v>185142</v>
      </c>
      <c r="Z51" s="51">
        <f>+IF(X51&lt;&gt;0,+(Y51/X51)*100,0)</f>
        <v>-25.015098882480025</v>
      </c>
      <c r="AA51" s="48">
        <f>SUM(AA48:AA50)</f>
        <v>-2960499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-4895487</v>
      </c>
      <c r="D53" s="54">
        <f>+D51-D52</f>
        <v>0</v>
      </c>
      <c r="E53" s="55">
        <f t="shared" si="4"/>
        <v>-2960499</v>
      </c>
      <c r="F53" s="56">
        <f t="shared" si="4"/>
        <v>-2960499</v>
      </c>
      <c r="G53" s="56">
        <f t="shared" si="4"/>
        <v>-169926</v>
      </c>
      <c r="H53" s="56">
        <f t="shared" si="4"/>
        <v>-193897</v>
      </c>
      <c r="I53" s="56">
        <f t="shared" si="4"/>
        <v>-191156</v>
      </c>
      <c r="J53" s="56">
        <f t="shared" si="4"/>
        <v>-554979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-554979</v>
      </c>
      <c r="X53" s="56">
        <f t="shared" si="4"/>
        <v>-740121</v>
      </c>
      <c r="Y53" s="56">
        <f t="shared" si="4"/>
        <v>185142</v>
      </c>
      <c r="Z53" s="57">
        <f>+IF(X53&lt;&gt;0,+(Y53/X53)*100,0)</f>
        <v>-25.015098882480025</v>
      </c>
      <c r="AA53" s="54">
        <f>+AA51-AA52</f>
        <v>-2960499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-4895487</v>
      </c>
      <c r="D56" s="48">
        <f>SUM(D53:D55)</f>
        <v>0</v>
      </c>
      <c r="E56" s="49">
        <f t="shared" si="5"/>
        <v>-2960499</v>
      </c>
      <c r="F56" s="50">
        <f t="shared" si="5"/>
        <v>-2960499</v>
      </c>
      <c r="G56" s="50">
        <f t="shared" si="5"/>
        <v>-169926</v>
      </c>
      <c r="H56" s="50">
        <f t="shared" si="5"/>
        <v>-193897</v>
      </c>
      <c r="I56" s="50">
        <f t="shared" si="5"/>
        <v>-191156</v>
      </c>
      <c r="J56" s="50">
        <f t="shared" si="5"/>
        <v>-554979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-554979</v>
      </c>
      <c r="X56" s="50">
        <f t="shared" si="5"/>
        <v>-740121</v>
      </c>
      <c r="Y56" s="50">
        <f t="shared" si="5"/>
        <v>185142</v>
      </c>
      <c r="Z56" s="51">
        <f>+IF(X56&lt;&gt;0,+(Y56/X56)*100,0)</f>
        <v>-25.015098882480025</v>
      </c>
      <c r="AA56" s="48">
        <f>SUM(AA53:AA55)</f>
        <v>-2960499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-4895487</v>
      </c>
      <c r="D59" s="65">
        <f>SUM(D56:D58)</f>
        <v>0</v>
      </c>
      <c r="E59" s="66">
        <f t="shared" si="6"/>
        <v>-2960499</v>
      </c>
      <c r="F59" s="67">
        <f t="shared" si="6"/>
        <v>-2960499</v>
      </c>
      <c r="G59" s="67">
        <f t="shared" si="6"/>
        <v>-169926</v>
      </c>
      <c r="H59" s="67">
        <f t="shared" si="6"/>
        <v>-193897</v>
      </c>
      <c r="I59" s="67">
        <f t="shared" si="6"/>
        <v>-191156</v>
      </c>
      <c r="J59" s="67">
        <f t="shared" si="6"/>
        <v>-554979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-554979</v>
      </c>
      <c r="X59" s="67">
        <f t="shared" si="6"/>
        <v>-740121</v>
      </c>
      <c r="Y59" s="67">
        <f t="shared" si="6"/>
        <v>185142</v>
      </c>
      <c r="Z59" s="68">
        <f>+IF(X59&lt;&gt;0,+(Y59/X59)*100,0)</f>
        <v>-25.015098882480025</v>
      </c>
      <c r="AA59" s="65">
        <f>SUM(AA56:AA58)</f>
        <v>-2960499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3734464</v>
      </c>
      <c r="D9" s="20"/>
      <c r="E9" s="21">
        <v>7998587</v>
      </c>
      <c r="F9" s="22">
        <v>7998587</v>
      </c>
      <c r="G9" s="22">
        <v>471617</v>
      </c>
      <c r="H9" s="22">
        <v>478627</v>
      </c>
      <c r="I9" s="22">
        <v>482350</v>
      </c>
      <c r="J9" s="22">
        <v>1432594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1432594</v>
      </c>
      <c r="X9" s="22">
        <v>1999647</v>
      </c>
      <c r="Y9" s="22">
        <v>-567053</v>
      </c>
      <c r="Z9" s="23">
        <v>-28.35765512612976</v>
      </c>
      <c r="AA9" s="20">
        <v>7998587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3854368</v>
      </c>
      <c r="F13" s="22">
        <v>3854368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963591</v>
      </c>
      <c r="Y13" s="22">
        <v>-963591</v>
      </c>
      <c r="Z13" s="23">
        <v>-100</v>
      </c>
      <c r="AA13" s="20">
        <v>3854368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26705680</v>
      </c>
      <c r="D25" s="20"/>
      <c r="E25" s="21">
        <v>19607007</v>
      </c>
      <c r="F25" s="22">
        <v>19607007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4901751</v>
      </c>
      <c r="Y25" s="22">
        <v>-4901751</v>
      </c>
      <c r="Z25" s="23">
        <v>-100</v>
      </c>
      <c r="AA25" s="20">
        <v>19607007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30440144</v>
      </c>
      <c r="D32" s="29">
        <f t="shared" ref="D32:Y32" si="0">SUM(D6:D31)</f>
        <v>0</v>
      </c>
      <c r="E32" s="30">
        <f t="shared" si="0"/>
        <v>31459962</v>
      </c>
      <c r="F32" s="31">
        <f t="shared" si="0"/>
        <v>31459962</v>
      </c>
      <c r="G32" s="31">
        <f t="shared" si="0"/>
        <v>471617</v>
      </c>
      <c r="H32" s="31">
        <f t="shared" si="0"/>
        <v>478627</v>
      </c>
      <c r="I32" s="31">
        <f t="shared" si="0"/>
        <v>482350</v>
      </c>
      <c r="J32" s="31">
        <f t="shared" si="0"/>
        <v>1432594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1432594</v>
      </c>
      <c r="X32" s="31">
        <f t="shared" si="0"/>
        <v>7864989</v>
      </c>
      <c r="Y32" s="31">
        <f t="shared" si="0"/>
        <v>-6432395</v>
      </c>
      <c r="Z32" s="32">
        <f>+IF(X32&lt;&gt;0,+(Y32/X32)*100,0)</f>
        <v>-81.785174779011143</v>
      </c>
      <c r="AA32" s="29">
        <f>SUM(AA6:AA31)</f>
        <v>31459962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12041370</v>
      </c>
      <c r="D34" s="20"/>
      <c r="E34" s="21">
        <v>10063799</v>
      </c>
      <c r="F34" s="22">
        <v>10063799</v>
      </c>
      <c r="G34" s="22">
        <v>1101295</v>
      </c>
      <c r="H34" s="22">
        <v>1056858</v>
      </c>
      <c r="I34" s="22">
        <v>975354</v>
      </c>
      <c r="J34" s="22">
        <v>3133507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3133507</v>
      </c>
      <c r="X34" s="22">
        <v>2515950</v>
      </c>
      <c r="Y34" s="22">
        <v>617557</v>
      </c>
      <c r="Z34" s="23">
        <v>24.545678570718817</v>
      </c>
      <c r="AA34" s="20">
        <v>10063799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540480</v>
      </c>
      <c r="D37" s="20"/>
      <c r="E37" s="21">
        <v>2650000</v>
      </c>
      <c r="F37" s="22">
        <v>2650000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662499</v>
      </c>
      <c r="Y37" s="22">
        <v>-662499</v>
      </c>
      <c r="Z37" s="23">
        <v>-100</v>
      </c>
      <c r="AA37" s="20">
        <v>2650000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6790205</v>
      </c>
      <c r="D41" s="20"/>
      <c r="E41" s="21">
        <v>4750000</v>
      </c>
      <c r="F41" s="22">
        <v>4750000</v>
      </c>
      <c r="G41" s="22"/>
      <c r="H41" s="22">
        <v>646087</v>
      </c>
      <c r="I41" s="22">
        <v>595977</v>
      </c>
      <c r="J41" s="22">
        <v>1242064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1242064</v>
      </c>
      <c r="X41" s="22">
        <v>1187499</v>
      </c>
      <c r="Y41" s="22">
        <v>54565</v>
      </c>
      <c r="Z41" s="23">
        <v>4.5949512378536745</v>
      </c>
      <c r="AA41" s="20">
        <v>4750000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173574</v>
      </c>
      <c r="D44" s="20"/>
      <c r="E44" s="21">
        <v>1340000</v>
      </c>
      <c r="F44" s="22">
        <v>1340000</v>
      </c>
      <c r="G44" s="22">
        <v>8312</v>
      </c>
      <c r="H44" s="22">
        <v>8113</v>
      </c>
      <c r="I44" s="22">
        <v>7441</v>
      </c>
      <c r="J44" s="22">
        <v>23866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23866</v>
      </c>
      <c r="X44" s="22">
        <v>335001</v>
      </c>
      <c r="Y44" s="22">
        <v>-311135</v>
      </c>
      <c r="Z44" s="23">
        <v>-92.87584216166519</v>
      </c>
      <c r="AA44" s="20">
        <v>1340000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19545629</v>
      </c>
      <c r="D47" s="29">
        <f t="shared" ref="D47:Y47" si="1">SUM(D34:D46)</f>
        <v>0</v>
      </c>
      <c r="E47" s="30">
        <f t="shared" si="1"/>
        <v>18803799</v>
      </c>
      <c r="F47" s="31">
        <f t="shared" si="1"/>
        <v>18803799</v>
      </c>
      <c r="G47" s="31">
        <f t="shared" si="1"/>
        <v>1109607</v>
      </c>
      <c r="H47" s="31">
        <f t="shared" si="1"/>
        <v>1711058</v>
      </c>
      <c r="I47" s="31">
        <f t="shared" si="1"/>
        <v>1578772</v>
      </c>
      <c r="J47" s="31">
        <f t="shared" si="1"/>
        <v>4399437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4399437</v>
      </c>
      <c r="X47" s="31">
        <f t="shared" si="1"/>
        <v>4700949</v>
      </c>
      <c r="Y47" s="31">
        <f t="shared" si="1"/>
        <v>-301512</v>
      </c>
      <c r="Z47" s="32">
        <f>+IF(X47&lt;&gt;0,+(Y47/X47)*100,0)</f>
        <v>-6.4138538835456425</v>
      </c>
      <c r="AA47" s="29">
        <f>SUM(AA34:AA46)</f>
        <v>18803799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10894515</v>
      </c>
      <c r="D48" s="39">
        <f t="shared" si="2"/>
        <v>0</v>
      </c>
      <c r="E48" s="40">
        <f t="shared" si="2"/>
        <v>12656163</v>
      </c>
      <c r="F48" s="41">
        <f t="shared" si="2"/>
        <v>12656163</v>
      </c>
      <c r="G48" s="41">
        <f t="shared" si="2"/>
        <v>-637990</v>
      </c>
      <c r="H48" s="41">
        <f t="shared" si="2"/>
        <v>-1232431</v>
      </c>
      <c r="I48" s="41">
        <f t="shared" si="2"/>
        <v>-1096422</v>
      </c>
      <c r="J48" s="41">
        <f t="shared" si="2"/>
        <v>-2966843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-2966843</v>
      </c>
      <c r="X48" s="41">
        <f t="shared" si="2"/>
        <v>3164040</v>
      </c>
      <c r="Y48" s="41">
        <f t="shared" si="2"/>
        <v>-6130883</v>
      </c>
      <c r="Z48" s="42">
        <f>+IF(X48&lt;&gt;0,+(Y48/X48)*100,0)</f>
        <v>-193.7675566680573</v>
      </c>
      <c r="AA48" s="39">
        <f>+AA32-AA47</f>
        <v>12656163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10894515</v>
      </c>
      <c r="D51" s="48">
        <f t="shared" si="3"/>
        <v>0</v>
      </c>
      <c r="E51" s="49">
        <f t="shared" si="3"/>
        <v>12656163</v>
      </c>
      <c r="F51" s="50">
        <f t="shared" si="3"/>
        <v>12656163</v>
      </c>
      <c r="G51" s="50">
        <f t="shared" si="3"/>
        <v>-637990</v>
      </c>
      <c r="H51" s="50">
        <f t="shared" si="3"/>
        <v>-1232431</v>
      </c>
      <c r="I51" s="50">
        <f t="shared" si="3"/>
        <v>-1096422</v>
      </c>
      <c r="J51" s="50">
        <f t="shared" si="3"/>
        <v>-2966843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-2966843</v>
      </c>
      <c r="X51" s="50">
        <f t="shared" si="3"/>
        <v>3164040</v>
      </c>
      <c r="Y51" s="50">
        <f t="shared" si="3"/>
        <v>-6130883</v>
      </c>
      <c r="Z51" s="51">
        <f>+IF(X51&lt;&gt;0,+(Y51/X51)*100,0)</f>
        <v>-193.7675566680573</v>
      </c>
      <c r="AA51" s="48">
        <f>SUM(AA48:AA50)</f>
        <v>12656163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10894515</v>
      </c>
      <c r="D53" s="54">
        <f>+D51-D52</f>
        <v>0</v>
      </c>
      <c r="E53" s="55">
        <f t="shared" si="4"/>
        <v>12656163</v>
      </c>
      <c r="F53" s="56">
        <f t="shared" si="4"/>
        <v>12656163</v>
      </c>
      <c r="G53" s="56">
        <f t="shared" si="4"/>
        <v>-637990</v>
      </c>
      <c r="H53" s="56">
        <f t="shared" si="4"/>
        <v>-1232431</v>
      </c>
      <c r="I53" s="56">
        <f t="shared" si="4"/>
        <v>-1096422</v>
      </c>
      <c r="J53" s="56">
        <f t="shared" si="4"/>
        <v>-2966843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-2966843</v>
      </c>
      <c r="X53" s="56">
        <f t="shared" si="4"/>
        <v>3164040</v>
      </c>
      <c r="Y53" s="56">
        <f t="shared" si="4"/>
        <v>-6130883</v>
      </c>
      <c r="Z53" s="57">
        <f>+IF(X53&lt;&gt;0,+(Y53/X53)*100,0)</f>
        <v>-193.7675566680573</v>
      </c>
      <c r="AA53" s="54">
        <f>+AA51-AA52</f>
        <v>12656163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10894515</v>
      </c>
      <c r="D56" s="48">
        <f>SUM(D53:D55)</f>
        <v>0</v>
      </c>
      <c r="E56" s="49">
        <f t="shared" si="5"/>
        <v>12656163</v>
      </c>
      <c r="F56" s="50">
        <f t="shared" si="5"/>
        <v>12656163</v>
      </c>
      <c r="G56" s="50">
        <f t="shared" si="5"/>
        <v>-637990</v>
      </c>
      <c r="H56" s="50">
        <f t="shared" si="5"/>
        <v>-1232431</v>
      </c>
      <c r="I56" s="50">
        <f t="shared" si="5"/>
        <v>-1096422</v>
      </c>
      <c r="J56" s="50">
        <f t="shared" si="5"/>
        <v>-2966843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-2966843</v>
      </c>
      <c r="X56" s="50">
        <f t="shared" si="5"/>
        <v>3164040</v>
      </c>
      <c r="Y56" s="50">
        <f t="shared" si="5"/>
        <v>-6130883</v>
      </c>
      <c r="Z56" s="51">
        <f>+IF(X56&lt;&gt;0,+(Y56/X56)*100,0)</f>
        <v>-193.7675566680573</v>
      </c>
      <c r="AA56" s="48">
        <f>SUM(AA53:AA55)</f>
        <v>12656163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10894515</v>
      </c>
      <c r="D59" s="65">
        <f>SUM(D56:D58)</f>
        <v>0</v>
      </c>
      <c r="E59" s="66">
        <f t="shared" si="6"/>
        <v>12656163</v>
      </c>
      <c r="F59" s="67">
        <f t="shared" si="6"/>
        <v>12656163</v>
      </c>
      <c r="G59" s="67">
        <f t="shared" si="6"/>
        <v>-637990</v>
      </c>
      <c r="H59" s="67">
        <f t="shared" si="6"/>
        <v>-1232431</v>
      </c>
      <c r="I59" s="67">
        <f t="shared" si="6"/>
        <v>-1096422</v>
      </c>
      <c r="J59" s="67">
        <f t="shared" si="6"/>
        <v>-2966843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-2966843</v>
      </c>
      <c r="X59" s="67">
        <f t="shared" si="6"/>
        <v>3164040</v>
      </c>
      <c r="Y59" s="67">
        <f t="shared" si="6"/>
        <v>-6130883</v>
      </c>
      <c r="Z59" s="68">
        <f>+IF(X59&lt;&gt;0,+(Y59/X59)*100,0)</f>
        <v>-193.7675566680573</v>
      </c>
      <c r="AA59" s="65">
        <f>SUM(AA56:AA58)</f>
        <v>12656163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15464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1578</v>
      </c>
      <c r="X8" s="22"/>
      <c r="Y8" s="22">
        <v>1578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2083283</v>
      </c>
      <c r="D9" s="20"/>
      <c r="E9" s="21">
        <v>1889680</v>
      </c>
      <c r="F9" s="22">
        <v>1889680</v>
      </c>
      <c r="G9" s="22">
        <v>177216</v>
      </c>
      <c r="H9" s="22">
        <v>177328</v>
      </c>
      <c r="I9" s="22">
        <v>177730</v>
      </c>
      <c r="J9" s="22">
        <v>532274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532274</v>
      </c>
      <c r="X9" s="22">
        <v>472419</v>
      </c>
      <c r="Y9" s="22">
        <v>59855</v>
      </c>
      <c r="Z9" s="23">
        <v>12.669896850042017</v>
      </c>
      <c r="AA9" s="20">
        <v>1889680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2304000</v>
      </c>
      <c r="D25" s="20"/>
      <c r="E25" s="21">
        <v>1906000</v>
      </c>
      <c r="F25" s="22">
        <v>1906000</v>
      </c>
      <c r="G25" s="22">
        <v>257786</v>
      </c>
      <c r="H25" s="22">
        <v>267461</v>
      </c>
      <c r="I25" s="22">
        <v>265981</v>
      </c>
      <c r="J25" s="22">
        <v>791228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791228</v>
      </c>
      <c r="X25" s="22">
        <v>476499</v>
      </c>
      <c r="Y25" s="22">
        <v>314729</v>
      </c>
      <c r="Z25" s="23">
        <v>66.050296013213043</v>
      </c>
      <c r="AA25" s="20">
        <v>1906000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4402747</v>
      </c>
      <c r="D32" s="29">
        <f t="shared" ref="D32:Y32" si="0">SUM(D6:D31)</f>
        <v>0</v>
      </c>
      <c r="E32" s="30">
        <f t="shared" si="0"/>
        <v>3795680</v>
      </c>
      <c r="F32" s="31">
        <f t="shared" si="0"/>
        <v>3795680</v>
      </c>
      <c r="G32" s="31">
        <f t="shared" si="0"/>
        <v>435393</v>
      </c>
      <c r="H32" s="31">
        <f t="shared" si="0"/>
        <v>445976</v>
      </c>
      <c r="I32" s="31">
        <f t="shared" si="0"/>
        <v>443711</v>
      </c>
      <c r="J32" s="31">
        <f t="shared" si="0"/>
        <v>1325080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1325080</v>
      </c>
      <c r="X32" s="31">
        <f t="shared" si="0"/>
        <v>948918</v>
      </c>
      <c r="Y32" s="31">
        <f t="shared" si="0"/>
        <v>376162</v>
      </c>
      <c r="Z32" s="32">
        <f>+IF(X32&lt;&gt;0,+(Y32/X32)*100,0)</f>
        <v>39.641149182542648</v>
      </c>
      <c r="AA32" s="29">
        <f>SUM(AA6:AA31)</f>
        <v>3795680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5666031</v>
      </c>
      <c r="D34" s="20"/>
      <c r="E34" s="21">
        <v>6323062</v>
      </c>
      <c r="F34" s="22">
        <v>6323062</v>
      </c>
      <c r="G34" s="22">
        <v>440964</v>
      </c>
      <c r="H34" s="22">
        <v>425675</v>
      </c>
      <c r="I34" s="22">
        <v>425675</v>
      </c>
      <c r="J34" s="22">
        <v>1292314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1292314</v>
      </c>
      <c r="X34" s="22">
        <v>1580763</v>
      </c>
      <c r="Y34" s="22">
        <v>-288449</v>
      </c>
      <c r="Z34" s="23">
        <v>-18.247453919404744</v>
      </c>
      <c r="AA34" s="20">
        <v>6323062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1748786</v>
      </c>
      <c r="D41" s="20"/>
      <c r="E41" s="21">
        <v>2941739</v>
      </c>
      <c r="F41" s="22">
        <v>2941739</v>
      </c>
      <c r="G41" s="22">
        <v>39759</v>
      </c>
      <c r="H41" s="22">
        <v>438626</v>
      </c>
      <c r="I41" s="22">
        <v>6018</v>
      </c>
      <c r="J41" s="22">
        <v>484403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484403</v>
      </c>
      <c r="X41" s="22">
        <v>735435</v>
      </c>
      <c r="Y41" s="22">
        <v>-251032</v>
      </c>
      <c r="Z41" s="23">
        <v>-34.133811961628155</v>
      </c>
      <c r="AA41" s="20">
        <v>2941739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2953853</v>
      </c>
      <c r="D44" s="20"/>
      <c r="E44" s="21">
        <v>1347825</v>
      </c>
      <c r="F44" s="22">
        <v>1347825</v>
      </c>
      <c r="G44" s="22">
        <v>222022</v>
      </c>
      <c r="H44" s="22">
        <v>231682</v>
      </c>
      <c r="I44" s="22">
        <v>231468</v>
      </c>
      <c r="J44" s="22">
        <v>685172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685172</v>
      </c>
      <c r="X44" s="22">
        <v>336954</v>
      </c>
      <c r="Y44" s="22">
        <v>348218</v>
      </c>
      <c r="Z44" s="23">
        <v>103.34288953388295</v>
      </c>
      <c r="AA44" s="20">
        <v>1347825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10368670</v>
      </c>
      <c r="D47" s="29">
        <f t="shared" ref="D47:Y47" si="1">SUM(D34:D46)</f>
        <v>0</v>
      </c>
      <c r="E47" s="30">
        <f t="shared" si="1"/>
        <v>10612626</v>
      </c>
      <c r="F47" s="31">
        <f t="shared" si="1"/>
        <v>10612626</v>
      </c>
      <c r="G47" s="31">
        <f t="shared" si="1"/>
        <v>702745</v>
      </c>
      <c r="H47" s="31">
        <f t="shared" si="1"/>
        <v>1095983</v>
      </c>
      <c r="I47" s="31">
        <f t="shared" si="1"/>
        <v>663161</v>
      </c>
      <c r="J47" s="31">
        <f t="shared" si="1"/>
        <v>2461889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2461889</v>
      </c>
      <c r="X47" s="31">
        <f t="shared" si="1"/>
        <v>2653152</v>
      </c>
      <c r="Y47" s="31">
        <f t="shared" si="1"/>
        <v>-191263</v>
      </c>
      <c r="Z47" s="32">
        <f>+IF(X47&lt;&gt;0,+(Y47/X47)*100,0)</f>
        <v>-7.2088971909638051</v>
      </c>
      <c r="AA47" s="29">
        <f>SUM(AA34:AA46)</f>
        <v>10612626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-5965923</v>
      </c>
      <c r="D48" s="39">
        <f t="shared" si="2"/>
        <v>0</v>
      </c>
      <c r="E48" s="40">
        <f t="shared" si="2"/>
        <v>-6816946</v>
      </c>
      <c r="F48" s="41">
        <f t="shared" si="2"/>
        <v>-6816946</v>
      </c>
      <c r="G48" s="41">
        <f t="shared" si="2"/>
        <v>-267352</v>
      </c>
      <c r="H48" s="41">
        <f t="shared" si="2"/>
        <v>-650007</v>
      </c>
      <c r="I48" s="41">
        <f t="shared" si="2"/>
        <v>-219450</v>
      </c>
      <c r="J48" s="41">
        <f t="shared" si="2"/>
        <v>-1136809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-1136809</v>
      </c>
      <c r="X48" s="41">
        <f t="shared" si="2"/>
        <v>-1704234</v>
      </c>
      <c r="Y48" s="41">
        <f t="shared" si="2"/>
        <v>567425</v>
      </c>
      <c r="Z48" s="42">
        <f>+IF(X48&lt;&gt;0,+(Y48/X48)*100,0)</f>
        <v>-33.295016998839358</v>
      </c>
      <c r="AA48" s="39">
        <f>+AA32-AA47</f>
        <v>-6816946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-5965923</v>
      </c>
      <c r="D51" s="48">
        <f t="shared" si="3"/>
        <v>0</v>
      </c>
      <c r="E51" s="49">
        <f t="shared" si="3"/>
        <v>-6816946</v>
      </c>
      <c r="F51" s="50">
        <f t="shared" si="3"/>
        <v>-6816946</v>
      </c>
      <c r="G51" s="50">
        <f t="shared" si="3"/>
        <v>-267352</v>
      </c>
      <c r="H51" s="50">
        <f t="shared" si="3"/>
        <v>-650007</v>
      </c>
      <c r="I51" s="50">
        <f t="shared" si="3"/>
        <v>-219450</v>
      </c>
      <c r="J51" s="50">
        <f t="shared" si="3"/>
        <v>-1136809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-1136809</v>
      </c>
      <c r="X51" s="50">
        <f t="shared" si="3"/>
        <v>-1704234</v>
      </c>
      <c r="Y51" s="50">
        <f t="shared" si="3"/>
        <v>567425</v>
      </c>
      <c r="Z51" s="51">
        <f>+IF(X51&lt;&gt;0,+(Y51/X51)*100,0)</f>
        <v>-33.295016998839358</v>
      </c>
      <c r="AA51" s="48">
        <f>SUM(AA48:AA50)</f>
        <v>-6816946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-5965923</v>
      </c>
      <c r="D53" s="54">
        <f>+D51-D52</f>
        <v>0</v>
      </c>
      <c r="E53" s="55">
        <f t="shared" si="4"/>
        <v>-6816946</v>
      </c>
      <c r="F53" s="56">
        <f t="shared" si="4"/>
        <v>-6816946</v>
      </c>
      <c r="G53" s="56">
        <f t="shared" si="4"/>
        <v>-267352</v>
      </c>
      <c r="H53" s="56">
        <f t="shared" si="4"/>
        <v>-650007</v>
      </c>
      <c r="I53" s="56">
        <f t="shared" si="4"/>
        <v>-219450</v>
      </c>
      <c r="J53" s="56">
        <f t="shared" si="4"/>
        <v>-1136809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-1136809</v>
      </c>
      <c r="X53" s="56">
        <f t="shared" si="4"/>
        <v>-1704234</v>
      </c>
      <c r="Y53" s="56">
        <f t="shared" si="4"/>
        <v>567425</v>
      </c>
      <c r="Z53" s="57">
        <f>+IF(X53&lt;&gt;0,+(Y53/X53)*100,0)</f>
        <v>-33.295016998839358</v>
      </c>
      <c r="AA53" s="54">
        <f>+AA51-AA52</f>
        <v>-6816946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-5965923</v>
      </c>
      <c r="D56" s="48">
        <f>SUM(D53:D55)</f>
        <v>0</v>
      </c>
      <c r="E56" s="49">
        <f t="shared" si="5"/>
        <v>-6816946</v>
      </c>
      <c r="F56" s="50">
        <f t="shared" si="5"/>
        <v>-6816946</v>
      </c>
      <c r="G56" s="50">
        <f t="shared" si="5"/>
        <v>-267352</v>
      </c>
      <c r="H56" s="50">
        <f t="shared" si="5"/>
        <v>-650007</v>
      </c>
      <c r="I56" s="50">
        <f t="shared" si="5"/>
        <v>-219450</v>
      </c>
      <c r="J56" s="50">
        <f t="shared" si="5"/>
        <v>-1136809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-1136809</v>
      </c>
      <c r="X56" s="50">
        <f t="shared" si="5"/>
        <v>-1704234</v>
      </c>
      <c r="Y56" s="50">
        <f t="shared" si="5"/>
        <v>567425</v>
      </c>
      <c r="Z56" s="51">
        <f>+IF(X56&lt;&gt;0,+(Y56/X56)*100,0)</f>
        <v>-33.295016998839358</v>
      </c>
      <c r="AA56" s="48">
        <f>SUM(AA53:AA55)</f>
        <v>-6816946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-5965923</v>
      </c>
      <c r="D59" s="65">
        <f>SUM(D56:D58)</f>
        <v>0</v>
      </c>
      <c r="E59" s="66">
        <f t="shared" si="6"/>
        <v>-6816946</v>
      </c>
      <c r="F59" s="67">
        <f t="shared" si="6"/>
        <v>-6816946</v>
      </c>
      <c r="G59" s="67">
        <f t="shared" si="6"/>
        <v>-267352</v>
      </c>
      <c r="H59" s="67">
        <f t="shared" si="6"/>
        <v>-650007</v>
      </c>
      <c r="I59" s="67">
        <f t="shared" si="6"/>
        <v>-219450</v>
      </c>
      <c r="J59" s="67">
        <f t="shared" si="6"/>
        <v>-1136809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-1136809</v>
      </c>
      <c r="X59" s="67">
        <f t="shared" si="6"/>
        <v>-1704234</v>
      </c>
      <c r="Y59" s="67">
        <f t="shared" si="6"/>
        <v>567425</v>
      </c>
      <c r="Z59" s="68">
        <f>+IF(X59&lt;&gt;0,+(Y59/X59)*100,0)</f>
        <v>-33.295016998839358</v>
      </c>
      <c r="AA59" s="65">
        <f>SUM(AA56:AA58)</f>
        <v>-6816946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668998</v>
      </c>
      <c r="D9" s="20"/>
      <c r="E9" s="21">
        <v>706868</v>
      </c>
      <c r="F9" s="22">
        <v>706868</v>
      </c>
      <c r="G9" s="22">
        <v>55146</v>
      </c>
      <c r="H9" s="22">
        <v>55138</v>
      </c>
      <c r="I9" s="22">
        <v>55039</v>
      </c>
      <c r="J9" s="22">
        <v>165323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165323</v>
      </c>
      <c r="X9" s="22">
        <v>176718</v>
      </c>
      <c r="Y9" s="22">
        <v>-11395</v>
      </c>
      <c r="Z9" s="23">
        <v>-6.4481263934630313</v>
      </c>
      <c r="AA9" s="20">
        <v>706868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1847000</v>
      </c>
      <c r="D25" s="20"/>
      <c r="E25" s="21">
        <v>2012000</v>
      </c>
      <c r="F25" s="22">
        <v>2012000</v>
      </c>
      <c r="G25" s="22">
        <v>392238</v>
      </c>
      <c r="H25" s="22">
        <v>622592</v>
      </c>
      <c r="I25" s="22">
        <v>557026</v>
      </c>
      <c r="J25" s="22">
        <v>1571856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1571856</v>
      </c>
      <c r="X25" s="22">
        <v>503001</v>
      </c>
      <c r="Y25" s="22">
        <v>1068855</v>
      </c>
      <c r="Z25" s="23">
        <v>212.49560140039483</v>
      </c>
      <c r="AA25" s="20">
        <v>2012000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2515998</v>
      </c>
      <c r="D32" s="29">
        <f t="shared" ref="D32:Y32" si="0">SUM(D6:D31)</f>
        <v>0</v>
      </c>
      <c r="E32" s="30">
        <f t="shared" si="0"/>
        <v>2718868</v>
      </c>
      <c r="F32" s="31">
        <f t="shared" si="0"/>
        <v>2718868</v>
      </c>
      <c r="G32" s="31">
        <f t="shared" si="0"/>
        <v>447384</v>
      </c>
      <c r="H32" s="31">
        <f t="shared" si="0"/>
        <v>677730</v>
      </c>
      <c r="I32" s="31">
        <f t="shared" si="0"/>
        <v>612065</v>
      </c>
      <c r="J32" s="31">
        <f t="shared" si="0"/>
        <v>1737179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1737179</v>
      </c>
      <c r="X32" s="31">
        <f t="shared" si="0"/>
        <v>679719</v>
      </c>
      <c r="Y32" s="31">
        <f t="shared" si="0"/>
        <v>1057460</v>
      </c>
      <c r="Z32" s="32">
        <f>+IF(X32&lt;&gt;0,+(Y32/X32)*100,0)</f>
        <v>155.57311183003563</v>
      </c>
      <c r="AA32" s="29">
        <f>SUM(AA6:AA31)</f>
        <v>2718868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6902909</v>
      </c>
      <c r="D34" s="20"/>
      <c r="E34" s="21">
        <v>5854087</v>
      </c>
      <c r="F34" s="22">
        <v>5854087</v>
      </c>
      <c r="G34" s="22">
        <v>361366</v>
      </c>
      <c r="H34" s="22">
        <v>403234</v>
      </c>
      <c r="I34" s="22">
        <v>390847</v>
      </c>
      <c r="J34" s="22">
        <v>1155447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1155447</v>
      </c>
      <c r="X34" s="22">
        <v>1463526</v>
      </c>
      <c r="Y34" s="22">
        <v>-308079</v>
      </c>
      <c r="Z34" s="23">
        <v>-21.050463059761153</v>
      </c>
      <c r="AA34" s="20">
        <v>5854087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97150</v>
      </c>
      <c r="D37" s="20"/>
      <c r="E37" s="21">
        <v>250000</v>
      </c>
      <c r="F37" s="22">
        <v>250000</v>
      </c>
      <c r="G37" s="22"/>
      <c r="H37" s="22">
        <v>17241</v>
      </c>
      <c r="I37" s="22"/>
      <c r="J37" s="22">
        <v>17241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17241</v>
      </c>
      <c r="X37" s="22">
        <v>62502</v>
      </c>
      <c r="Y37" s="22">
        <v>-45261</v>
      </c>
      <c r="Z37" s="23">
        <v>-72.41528271095325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2387439</v>
      </c>
      <c r="F39" s="22">
        <v>2387439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596859</v>
      </c>
      <c r="Y39" s="22">
        <v>-596859</v>
      </c>
      <c r="Z39" s="23">
        <v>-100</v>
      </c>
      <c r="AA39" s="20">
        <v>2387439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942930</v>
      </c>
      <c r="D41" s="20"/>
      <c r="E41" s="21">
        <v>754250</v>
      </c>
      <c r="F41" s="22">
        <v>754250</v>
      </c>
      <c r="G41" s="22">
        <v>29980</v>
      </c>
      <c r="H41" s="22">
        <v>24515</v>
      </c>
      <c r="I41" s="22">
        <v>11100</v>
      </c>
      <c r="J41" s="22">
        <v>65595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65595</v>
      </c>
      <c r="X41" s="22">
        <v>188562</v>
      </c>
      <c r="Y41" s="22">
        <v>-122967</v>
      </c>
      <c r="Z41" s="23">
        <v>-65.213033378941674</v>
      </c>
      <c r="AA41" s="20">
        <v>754250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374503</v>
      </c>
      <c r="D44" s="20"/>
      <c r="E44" s="21">
        <v>743492</v>
      </c>
      <c r="F44" s="22">
        <v>743492</v>
      </c>
      <c r="G44" s="22">
        <v>3034</v>
      </c>
      <c r="H44" s="22">
        <v>17039</v>
      </c>
      <c r="I44" s="22">
        <v>3248</v>
      </c>
      <c r="J44" s="22">
        <v>23321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23321</v>
      </c>
      <c r="X44" s="22">
        <v>185877</v>
      </c>
      <c r="Y44" s="22">
        <v>-162556</v>
      </c>
      <c r="Z44" s="23">
        <v>-87.453531098522149</v>
      </c>
      <c r="AA44" s="20">
        <v>743492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8317492</v>
      </c>
      <c r="D47" s="29">
        <f t="shared" ref="D47:Y47" si="1">SUM(D34:D46)</f>
        <v>0</v>
      </c>
      <c r="E47" s="30">
        <f t="shared" si="1"/>
        <v>9989268</v>
      </c>
      <c r="F47" s="31">
        <f t="shared" si="1"/>
        <v>9989268</v>
      </c>
      <c r="G47" s="31">
        <f t="shared" si="1"/>
        <v>394380</v>
      </c>
      <c r="H47" s="31">
        <f t="shared" si="1"/>
        <v>462029</v>
      </c>
      <c r="I47" s="31">
        <f t="shared" si="1"/>
        <v>405195</v>
      </c>
      <c r="J47" s="31">
        <f t="shared" si="1"/>
        <v>1261604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1261604</v>
      </c>
      <c r="X47" s="31">
        <f t="shared" si="1"/>
        <v>2497326</v>
      </c>
      <c r="Y47" s="31">
        <f t="shared" si="1"/>
        <v>-1235722</v>
      </c>
      <c r="Z47" s="32">
        <f>+IF(X47&lt;&gt;0,+(Y47/X47)*100,0)</f>
        <v>-49.481805739418881</v>
      </c>
      <c r="AA47" s="29">
        <f>SUM(AA34:AA46)</f>
        <v>9989268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-5801494</v>
      </c>
      <c r="D48" s="39">
        <f t="shared" si="2"/>
        <v>0</v>
      </c>
      <c r="E48" s="40">
        <f t="shared" si="2"/>
        <v>-7270400</v>
      </c>
      <c r="F48" s="41">
        <f t="shared" si="2"/>
        <v>-7270400</v>
      </c>
      <c r="G48" s="41">
        <f t="shared" si="2"/>
        <v>53004</v>
      </c>
      <c r="H48" s="41">
        <f t="shared" si="2"/>
        <v>215701</v>
      </c>
      <c r="I48" s="41">
        <f t="shared" si="2"/>
        <v>206870</v>
      </c>
      <c r="J48" s="41">
        <f t="shared" si="2"/>
        <v>475575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475575</v>
      </c>
      <c r="X48" s="41">
        <f t="shared" si="2"/>
        <v>-1817607</v>
      </c>
      <c r="Y48" s="41">
        <f t="shared" si="2"/>
        <v>2293182</v>
      </c>
      <c r="Z48" s="42">
        <f>+IF(X48&lt;&gt;0,+(Y48/X48)*100,0)</f>
        <v>-126.16489703219673</v>
      </c>
      <c r="AA48" s="39">
        <f>+AA32-AA47</f>
        <v>-7270400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-5801494</v>
      </c>
      <c r="D51" s="48">
        <f t="shared" si="3"/>
        <v>0</v>
      </c>
      <c r="E51" s="49">
        <f t="shared" si="3"/>
        <v>-7270400</v>
      </c>
      <c r="F51" s="50">
        <f t="shared" si="3"/>
        <v>-7270400</v>
      </c>
      <c r="G51" s="50">
        <f t="shared" si="3"/>
        <v>53004</v>
      </c>
      <c r="H51" s="50">
        <f t="shared" si="3"/>
        <v>215701</v>
      </c>
      <c r="I51" s="50">
        <f t="shared" si="3"/>
        <v>206870</v>
      </c>
      <c r="J51" s="50">
        <f t="shared" si="3"/>
        <v>475575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475575</v>
      </c>
      <c r="X51" s="50">
        <f t="shared" si="3"/>
        <v>-1817607</v>
      </c>
      <c r="Y51" s="50">
        <f t="shared" si="3"/>
        <v>2293182</v>
      </c>
      <c r="Z51" s="51">
        <f>+IF(X51&lt;&gt;0,+(Y51/X51)*100,0)</f>
        <v>-126.16489703219673</v>
      </c>
      <c r="AA51" s="48">
        <f>SUM(AA48:AA50)</f>
        <v>-7270400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-5801494</v>
      </c>
      <c r="D53" s="54">
        <f>+D51-D52</f>
        <v>0</v>
      </c>
      <c r="E53" s="55">
        <f t="shared" si="4"/>
        <v>-7270400</v>
      </c>
      <c r="F53" s="56">
        <f t="shared" si="4"/>
        <v>-7270400</v>
      </c>
      <c r="G53" s="56">
        <f t="shared" si="4"/>
        <v>53004</v>
      </c>
      <c r="H53" s="56">
        <f t="shared" si="4"/>
        <v>215701</v>
      </c>
      <c r="I53" s="56">
        <f t="shared" si="4"/>
        <v>206870</v>
      </c>
      <c r="J53" s="56">
        <f t="shared" si="4"/>
        <v>475575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475575</v>
      </c>
      <c r="X53" s="56">
        <f t="shared" si="4"/>
        <v>-1817607</v>
      </c>
      <c r="Y53" s="56">
        <f t="shared" si="4"/>
        <v>2293182</v>
      </c>
      <c r="Z53" s="57">
        <f>+IF(X53&lt;&gt;0,+(Y53/X53)*100,0)</f>
        <v>-126.16489703219673</v>
      </c>
      <c r="AA53" s="54">
        <f>+AA51-AA52</f>
        <v>-7270400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-5801494</v>
      </c>
      <c r="D56" s="48">
        <f>SUM(D53:D55)</f>
        <v>0</v>
      </c>
      <c r="E56" s="49">
        <f t="shared" si="5"/>
        <v>-7270400</v>
      </c>
      <c r="F56" s="50">
        <f t="shared" si="5"/>
        <v>-7270400</v>
      </c>
      <c r="G56" s="50">
        <f t="shared" si="5"/>
        <v>53004</v>
      </c>
      <c r="H56" s="50">
        <f t="shared" si="5"/>
        <v>215701</v>
      </c>
      <c r="I56" s="50">
        <f t="shared" si="5"/>
        <v>206870</v>
      </c>
      <c r="J56" s="50">
        <f t="shared" si="5"/>
        <v>475575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475575</v>
      </c>
      <c r="X56" s="50">
        <f t="shared" si="5"/>
        <v>-1817607</v>
      </c>
      <c r="Y56" s="50">
        <f t="shared" si="5"/>
        <v>2293182</v>
      </c>
      <c r="Z56" s="51">
        <f>+IF(X56&lt;&gt;0,+(Y56/X56)*100,0)</f>
        <v>-126.16489703219673</v>
      </c>
      <c r="AA56" s="48">
        <f>SUM(AA53:AA55)</f>
        <v>-7270400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-5801494</v>
      </c>
      <c r="D59" s="65">
        <f>SUM(D56:D58)</f>
        <v>0</v>
      </c>
      <c r="E59" s="66">
        <f t="shared" si="6"/>
        <v>-7270400</v>
      </c>
      <c r="F59" s="67">
        <f t="shared" si="6"/>
        <v>-7270400</v>
      </c>
      <c r="G59" s="67">
        <f t="shared" si="6"/>
        <v>53004</v>
      </c>
      <c r="H59" s="67">
        <f t="shared" si="6"/>
        <v>215701</v>
      </c>
      <c r="I59" s="67">
        <f t="shared" si="6"/>
        <v>206870</v>
      </c>
      <c r="J59" s="67">
        <f t="shared" si="6"/>
        <v>475575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475575</v>
      </c>
      <c r="X59" s="67">
        <f t="shared" si="6"/>
        <v>-1817607</v>
      </c>
      <c r="Y59" s="67">
        <f t="shared" si="6"/>
        <v>2293182</v>
      </c>
      <c r="Z59" s="68">
        <f>+IF(X59&lt;&gt;0,+(Y59/X59)*100,0)</f>
        <v>-126.16489703219673</v>
      </c>
      <c r="AA59" s="65">
        <f>SUM(AA56:AA58)</f>
        <v>-7270400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114791500</v>
      </c>
      <c r="G9" s="22">
        <v>9777329</v>
      </c>
      <c r="H9" s="22">
        <v>9180867</v>
      </c>
      <c r="I9" s="22">
        <v>10340179</v>
      </c>
      <c r="J9" s="22">
        <v>29298375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29298375</v>
      </c>
      <c r="X9" s="22">
        <v>42422200</v>
      </c>
      <c r="Y9" s="22">
        <v>-13123825</v>
      </c>
      <c r="Z9" s="23">
        <v>-30.936219715149143</v>
      </c>
      <c r="AA9" s="20">
        <v>114791500</v>
      </c>
    </row>
    <row r="10" spans="1:27" ht="13.5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118500</v>
      </c>
      <c r="G10" s="22">
        <v>5417</v>
      </c>
      <c r="H10" s="22">
        <v>5569</v>
      </c>
      <c r="I10" s="22">
        <v>6299</v>
      </c>
      <c r="J10" s="22">
        <v>17285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17285</v>
      </c>
      <c r="X10" s="22">
        <v>13100</v>
      </c>
      <c r="Y10" s="22">
        <v>4185</v>
      </c>
      <c r="Z10" s="23">
        <v>31.94656488549618</v>
      </c>
      <c r="AA10" s="20">
        <v>118500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46600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11700</v>
      </c>
      <c r="Y19" s="22">
        <v>-11700</v>
      </c>
      <c r="Z19" s="23">
        <v>-100</v>
      </c>
      <c r="AA19" s="20">
        <v>46600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41234750</v>
      </c>
      <c r="X25" s="22">
        <v>42002100</v>
      </c>
      <c r="Y25" s="22">
        <v>-767350</v>
      </c>
      <c r="Z25" s="23">
        <v>-1.8269324629006645</v>
      </c>
      <c r="AA25" s="20">
        <v>100005100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669198</v>
      </c>
      <c r="X30" s="22"/>
      <c r="Y30" s="22">
        <v>669198</v>
      </c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217638600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71219608</v>
      </c>
      <c r="X32" s="31">
        <f t="shared" si="0"/>
        <v>84449100</v>
      </c>
      <c r="Y32" s="31">
        <f t="shared" si="0"/>
        <v>-13229492</v>
      </c>
      <c r="Z32" s="32">
        <f>+IF(X32&lt;&gt;0,+(Y32/X32)*100,0)</f>
        <v>-15.665640012741402</v>
      </c>
      <c r="AA32" s="29">
        <f>SUM(AA6:AA31)</f>
        <v>217638600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105347400</v>
      </c>
      <c r="G34" s="22">
        <v>9340952</v>
      </c>
      <c r="H34" s="22">
        <v>8581869</v>
      </c>
      <c r="I34" s="22">
        <v>8811684</v>
      </c>
      <c r="J34" s="22">
        <v>26734505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26734505</v>
      </c>
      <c r="X34" s="22">
        <v>25345200</v>
      </c>
      <c r="Y34" s="22">
        <v>1389305</v>
      </c>
      <c r="Z34" s="23">
        <v>5.4815310196802551</v>
      </c>
      <c r="AA34" s="20">
        <v>105347400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10552400</v>
      </c>
      <c r="G37" s="22">
        <v>992751</v>
      </c>
      <c r="H37" s="22">
        <v>1314614</v>
      </c>
      <c r="I37" s="22">
        <v>993579</v>
      </c>
      <c r="J37" s="22">
        <v>3300944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3300944</v>
      </c>
      <c r="X37" s="22">
        <v>2684800</v>
      </c>
      <c r="Y37" s="22">
        <v>616144</v>
      </c>
      <c r="Z37" s="23">
        <v>22.949344457687722</v>
      </c>
      <c r="AA37" s="20">
        <v>10552400</v>
      </c>
    </row>
    <row r="38" spans="1:27" ht="13.5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7691000</v>
      </c>
      <c r="G38" s="22">
        <v>640917</v>
      </c>
      <c r="H38" s="22">
        <v>637797</v>
      </c>
      <c r="I38" s="22">
        <v>640917</v>
      </c>
      <c r="J38" s="22">
        <v>1919631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1919631</v>
      </c>
      <c r="X38" s="22">
        <v>1851600</v>
      </c>
      <c r="Y38" s="22">
        <v>68031</v>
      </c>
      <c r="Z38" s="23">
        <v>3.6741736876215167</v>
      </c>
      <c r="AA38" s="20">
        <v>7691000</v>
      </c>
    </row>
    <row r="39" spans="1:27" ht="13.5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409092</v>
      </c>
      <c r="X39" s="22">
        <v>430800</v>
      </c>
      <c r="Y39" s="22">
        <v>-21708</v>
      </c>
      <c r="Z39" s="23">
        <v>-5.03899721448468</v>
      </c>
      <c r="AA39" s="20">
        <v>1893400</v>
      </c>
    </row>
    <row r="40" spans="1:27" ht="13.5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235600</v>
      </c>
      <c r="G40" s="22">
        <v>26784</v>
      </c>
      <c r="H40" s="22">
        <v>17908</v>
      </c>
      <c r="I40" s="22">
        <v>17330</v>
      </c>
      <c r="J40" s="22">
        <v>62022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62022</v>
      </c>
      <c r="X40" s="22">
        <v>58800</v>
      </c>
      <c r="Y40" s="22">
        <v>3222</v>
      </c>
      <c r="Z40" s="23">
        <v>5.4795918367346941</v>
      </c>
      <c r="AA40" s="20">
        <v>235600</v>
      </c>
    </row>
    <row r="41" spans="1:27" ht="13.5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2141500</v>
      </c>
      <c r="G41" s="22"/>
      <c r="H41" s="22">
        <v>141607</v>
      </c>
      <c r="I41" s="22">
        <v>297896</v>
      </c>
      <c r="J41" s="22">
        <v>439503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439503</v>
      </c>
      <c r="X41" s="22">
        <v>513200</v>
      </c>
      <c r="Y41" s="22">
        <v>-73697</v>
      </c>
      <c r="Z41" s="23">
        <v>-14.36028838659392</v>
      </c>
      <c r="AA41" s="20">
        <v>2141500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482065</v>
      </c>
      <c r="X43" s="22"/>
      <c r="Y43" s="22">
        <v>482065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17508700</v>
      </c>
      <c r="G44" s="22">
        <v>-3355405</v>
      </c>
      <c r="H44" s="22">
        <v>253575</v>
      </c>
      <c r="I44" s="22">
        <v>243262</v>
      </c>
      <c r="J44" s="22">
        <v>-2858568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-2858568</v>
      </c>
      <c r="X44" s="22">
        <v>4133000</v>
      </c>
      <c r="Y44" s="22">
        <v>-6991568</v>
      </c>
      <c r="Z44" s="23">
        <v>-169.16448100653278</v>
      </c>
      <c r="AA44" s="20">
        <v>17508700</v>
      </c>
    </row>
    <row r="45" spans="1:27" ht="13.5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145370000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30489194</v>
      </c>
      <c r="X47" s="31">
        <f t="shared" si="1"/>
        <v>35017400</v>
      </c>
      <c r="Y47" s="31">
        <f t="shared" si="1"/>
        <v>-4528206</v>
      </c>
      <c r="Z47" s="32">
        <f>+IF(X47&lt;&gt;0,+(Y47/X47)*100,0)</f>
        <v>-12.931302723788745</v>
      </c>
      <c r="AA47" s="29">
        <f>SUM(AA34:AA46)</f>
        <v>145370000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72268600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40730414</v>
      </c>
      <c r="X48" s="41">
        <f t="shared" si="2"/>
        <v>49431700</v>
      </c>
      <c r="Y48" s="41">
        <f t="shared" si="2"/>
        <v>-8701286</v>
      </c>
      <c r="Z48" s="42">
        <f>+IF(X48&lt;&gt;0,+(Y48/X48)*100,0)</f>
        <v>-17.602643647699757</v>
      </c>
      <c r="AA48" s="39">
        <f>+AA32-AA47</f>
        <v>72268600</v>
      </c>
    </row>
    <row r="49" spans="1:27" ht="25.5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10724000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4075100</v>
      </c>
      <c r="Y49" s="22">
        <v>-2139032</v>
      </c>
      <c r="Z49" s="23">
        <v>-52.490294716694066</v>
      </c>
      <c r="AA49" s="20">
        <v>10724000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82992600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42666482</v>
      </c>
      <c r="X51" s="50">
        <f t="shared" si="3"/>
        <v>53506800</v>
      </c>
      <c r="Y51" s="50">
        <f t="shared" si="3"/>
        <v>-10840318</v>
      </c>
      <c r="Z51" s="51">
        <f>+IF(X51&lt;&gt;0,+(Y51/X51)*100,0)</f>
        <v>-20.259701570641489</v>
      </c>
      <c r="AA51" s="48">
        <f>SUM(AA48:AA50)</f>
        <v>82992600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82992600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42666482</v>
      </c>
      <c r="X53" s="56">
        <f t="shared" si="4"/>
        <v>53506800</v>
      </c>
      <c r="Y53" s="56">
        <f t="shared" si="4"/>
        <v>-10840318</v>
      </c>
      <c r="Z53" s="57">
        <f>+IF(X53&lt;&gt;0,+(Y53/X53)*100,0)</f>
        <v>-20.259701570641489</v>
      </c>
      <c r="AA53" s="54">
        <f>+AA51-AA52</f>
        <v>82992600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82992600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42666482</v>
      </c>
      <c r="X56" s="50">
        <f t="shared" si="5"/>
        <v>53506800</v>
      </c>
      <c r="Y56" s="50">
        <f t="shared" si="5"/>
        <v>-10840318</v>
      </c>
      <c r="Z56" s="51">
        <f>+IF(X56&lt;&gt;0,+(Y56/X56)*100,0)</f>
        <v>-20.259701570641489</v>
      </c>
      <c r="AA56" s="48">
        <f>SUM(AA53:AA55)</f>
        <v>82992600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82992600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42666482</v>
      </c>
      <c r="X59" s="67">
        <f t="shared" si="6"/>
        <v>53506800</v>
      </c>
      <c r="Y59" s="67">
        <f t="shared" si="6"/>
        <v>-10840318</v>
      </c>
      <c r="Z59" s="68">
        <f>+IF(X59&lt;&gt;0,+(Y59/X59)*100,0)</f>
        <v>-20.259701570641489</v>
      </c>
      <c r="AA59" s="65">
        <f>SUM(AA56:AA58)</f>
        <v>82992600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14869348</v>
      </c>
      <c r="D9" s="20"/>
      <c r="E9" s="21">
        <v>15209920</v>
      </c>
      <c r="F9" s="22">
        <v>15209920</v>
      </c>
      <c r="G9" s="22">
        <v>1307653</v>
      </c>
      <c r="H9" s="22">
        <v>1308719</v>
      </c>
      <c r="I9" s="22">
        <v>1306882</v>
      </c>
      <c r="J9" s="22">
        <v>3923254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3923254</v>
      </c>
      <c r="X9" s="22">
        <v>3802479</v>
      </c>
      <c r="Y9" s="22">
        <v>120775</v>
      </c>
      <c r="Z9" s="23">
        <v>3.1762174097476934</v>
      </c>
      <c r="AA9" s="20">
        <v>15209920</v>
      </c>
    </row>
    <row r="10" spans="1:27" ht="13.5" x14ac:dyDescent="0.25">
      <c r="A10" s="19" t="s">
        <v>38</v>
      </c>
      <c r="B10" s="15" t="s">
        <v>32</v>
      </c>
      <c r="C10" s="20">
        <v>47494</v>
      </c>
      <c r="D10" s="20"/>
      <c r="E10" s="21">
        <v>53000</v>
      </c>
      <c r="F10" s="22">
        <v>53000</v>
      </c>
      <c r="G10" s="22">
        <v>4286</v>
      </c>
      <c r="H10" s="22">
        <v>2925</v>
      </c>
      <c r="I10" s="22">
        <v>3345</v>
      </c>
      <c r="J10" s="22">
        <v>10556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10556</v>
      </c>
      <c r="X10" s="22">
        <v>13251</v>
      </c>
      <c r="Y10" s="22">
        <v>-2695</v>
      </c>
      <c r="Z10" s="23">
        <v>-20.338087691494984</v>
      </c>
      <c r="AA10" s="20">
        <v>53000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13040</v>
      </c>
      <c r="H13" s="22">
        <v>157745</v>
      </c>
      <c r="I13" s="22">
        <v>85834</v>
      </c>
      <c r="J13" s="22">
        <v>256619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256619</v>
      </c>
      <c r="X13" s="22"/>
      <c r="Y13" s="22">
        <v>256619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14800310</v>
      </c>
      <c r="D25" s="20"/>
      <c r="E25" s="21">
        <v>13555780</v>
      </c>
      <c r="F25" s="22">
        <v>13555780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3388944</v>
      </c>
      <c r="Y25" s="22">
        <v>-3388944</v>
      </c>
      <c r="Z25" s="23">
        <v>-100</v>
      </c>
      <c r="AA25" s="20">
        <v>13555780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29717152</v>
      </c>
      <c r="D32" s="29">
        <f t="shared" ref="D32:Y32" si="0">SUM(D6:D31)</f>
        <v>0</v>
      </c>
      <c r="E32" s="30">
        <f t="shared" si="0"/>
        <v>28818700</v>
      </c>
      <c r="F32" s="31">
        <f t="shared" si="0"/>
        <v>28818700</v>
      </c>
      <c r="G32" s="31">
        <f t="shared" si="0"/>
        <v>1324979</v>
      </c>
      <c r="H32" s="31">
        <f t="shared" si="0"/>
        <v>1469389</v>
      </c>
      <c r="I32" s="31">
        <f t="shared" si="0"/>
        <v>1396061</v>
      </c>
      <c r="J32" s="31">
        <f t="shared" si="0"/>
        <v>4190429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4190429</v>
      </c>
      <c r="X32" s="31">
        <f t="shared" si="0"/>
        <v>7204674</v>
      </c>
      <c r="Y32" s="31">
        <f t="shared" si="0"/>
        <v>-3014245</v>
      </c>
      <c r="Z32" s="32">
        <f>+IF(X32&lt;&gt;0,+(Y32/X32)*100,0)</f>
        <v>-41.837354472943538</v>
      </c>
      <c r="AA32" s="29">
        <f>SUM(AA6:AA31)</f>
        <v>28818700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14574081</v>
      </c>
      <c r="D34" s="20"/>
      <c r="E34" s="21">
        <v>15381490</v>
      </c>
      <c r="F34" s="22">
        <v>15381490</v>
      </c>
      <c r="G34" s="22"/>
      <c r="H34" s="22">
        <v>2518104</v>
      </c>
      <c r="I34" s="22">
        <v>1140531</v>
      </c>
      <c r="J34" s="22">
        <v>3658635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3658635</v>
      </c>
      <c r="X34" s="22">
        <v>3845376</v>
      </c>
      <c r="Y34" s="22">
        <v>-186741</v>
      </c>
      <c r="Z34" s="23">
        <v>-4.8562481276213303</v>
      </c>
      <c r="AA34" s="20">
        <v>15381490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2991401</v>
      </c>
      <c r="D37" s="20"/>
      <c r="E37" s="21">
        <v>3056700</v>
      </c>
      <c r="F37" s="22">
        <v>3056700</v>
      </c>
      <c r="G37" s="22">
        <v>105977</v>
      </c>
      <c r="H37" s="22">
        <v>119045</v>
      </c>
      <c r="I37" s="22">
        <v>94530</v>
      </c>
      <c r="J37" s="22">
        <v>319552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319552</v>
      </c>
      <c r="X37" s="22">
        <v>764178</v>
      </c>
      <c r="Y37" s="22">
        <v>-444626</v>
      </c>
      <c r="Z37" s="23">
        <v>-58.183564562183157</v>
      </c>
      <c r="AA37" s="20">
        <v>3056700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9996840</v>
      </c>
      <c r="D41" s="20"/>
      <c r="E41" s="21">
        <v>9670350</v>
      </c>
      <c r="F41" s="22">
        <v>9670350</v>
      </c>
      <c r="G41" s="22">
        <v>2000</v>
      </c>
      <c r="H41" s="22">
        <v>1381725</v>
      </c>
      <c r="I41" s="22">
        <v>716147</v>
      </c>
      <c r="J41" s="22">
        <v>2099872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2099872</v>
      </c>
      <c r="X41" s="22">
        <v>2417589</v>
      </c>
      <c r="Y41" s="22">
        <v>-317717</v>
      </c>
      <c r="Z41" s="23">
        <v>-13.141894672750414</v>
      </c>
      <c r="AA41" s="20">
        <v>9670350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1422112</v>
      </c>
      <c r="D44" s="20"/>
      <c r="E44" s="21">
        <v>1591180</v>
      </c>
      <c r="F44" s="22">
        <v>1591180</v>
      </c>
      <c r="G44" s="22">
        <v>34620</v>
      </c>
      <c r="H44" s="22">
        <v>150000</v>
      </c>
      <c r="I44" s="22">
        <v>120739</v>
      </c>
      <c r="J44" s="22">
        <v>305359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305359</v>
      </c>
      <c r="X44" s="22">
        <v>397794</v>
      </c>
      <c r="Y44" s="22">
        <v>-92435</v>
      </c>
      <c r="Z44" s="23">
        <v>-23.236901511837786</v>
      </c>
      <c r="AA44" s="20">
        <v>1591180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28984434</v>
      </c>
      <c r="D47" s="29">
        <f t="shared" ref="D47:Y47" si="1">SUM(D34:D46)</f>
        <v>0</v>
      </c>
      <c r="E47" s="30">
        <f t="shared" si="1"/>
        <v>29699720</v>
      </c>
      <c r="F47" s="31">
        <f t="shared" si="1"/>
        <v>29699720</v>
      </c>
      <c r="G47" s="31">
        <f t="shared" si="1"/>
        <v>142597</v>
      </c>
      <c r="H47" s="31">
        <f t="shared" si="1"/>
        <v>4168874</v>
      </c>
      <c r="I47" s="31">
        <f t="shared" si="1"/>
        <v>2071947</v>
      </c>
      <c r="J47" s="31">
        <f t="shared" si="1"/>
        <v>6383418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6383418</v>
      </c>
      <c r="X47" s="31">
        <f t="shared" si="1"/>
        <v>7424937</v>
      </c>
      <c r="Y47" s="31">
        <f t="shared" si="1"/>
        <v>-1041519</v>
      </c>
      <c r="Z47" s="32">
        <f>+IF(X47&lt;&gt;0,+(Y47/X47)*100,0)</f>
        <v>-14.027310938799884</v>
      </c>
      <c r="AA47" s="29">
        <f>SUM(AA34:AA46)</f>
        <v>29699720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732718</v>
      </c>
      <c r="D48" s="39">
        <f t="shared" si="2"/>
        <v>0</v>
      </c>
      <c r="E48" s="40">
        <f t="shared" si="2"/>
        <v>-881020</v>
      </c>
      <c r="F48" s="41">
        <f t="shared" si="2"/>
        <v>-881020</v>
      </c>
      <c r="G48" s="41">
        <f t="shared" si="2"/>
        <v>1182382</v>
      </c>
      <c r="H48" s="41">
        <f t="shared" si="2"/>
        <v>-2699485</v>
      </c>
      <c r="I48" s="41">
        <f t="shared" si="2"/>
        <v>-675886</v>
      </c>
      <c r="J48" s="41">
        <f t="shared" si="2"/>
        <v>-2192989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-2192989</v>
      </c>
      <c r="X48" s="41">
        <f t="shared" si="2"/>
        <v>-220263</v>
      </c>
      <c r="Y48" s="41">
        <f t="shared" si="2"/>
        <v>-1972726</v>
      </c>
      <c r="Z48" s="42">
        <f>+IF(X48&lt;&gt;0,+(Y48/X48)*100,0)</f>
        <v>895.62295982529974</v>
      </c>
      <c r="AA48" s="39">
        <f>+AA32-AA47</f>
        <v>-881020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732718</v>
      </c>
      <c r="D51" s="48">
        <f t="shared" si="3"/>
        <v>0</v>
      </c>
      <c r="E51" s="49">
        <f t="shared" si="3"/>
        <v>-881020</v>
      </c>
      <c r="F51" s="50">
        <f t="shared" si="3"/>
        <v>-881020</v>
      </c>
      <c r="G51" s="50">
        <f t="shared" si="3"/>
        <v>1182382</v>
      </c>
      <c r="H51" s="50">
        <f t="shared" si="3"/>
        <v>-2699485</v>
      </c>
      <c r="I51" s="50">
        <f t="shared" si="3"/>
        <v>-675886</v>
      </c>
      <c r="J51" s="50">
        <f t="shared" si="3"/>
        <v>-2192989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-2192989</v>
      </c>
      <c r="X51" s="50">
        <f t="shared" si="3"/>
        <v>-220263</v>
      </c>
      <c r="Y51" s="50">
        <f t="shared" si="3"/>
        <v>-1972726</v>
      </c>
      <c r="Z51" s="51">
        <f>+IF(X51&lt;&gt;0,+(Y51/X51)*100,0)</f>
        <v>895.62295982529974</v>
      </c>
      <c r="AA51" s="48">
        <f>SUM(AA48:AA50)</f>
        <v>-881020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732718</v>
      </c>
      <c r="D53" s="54">
        <f>+D51-D52</f>
        <v>0</v>
      </c>
      <c r="E53" s="55">
        <f t="shared" si="4"/>
        <v>-881020</v>
      </c>
      <c r="F53" s="56">
        <f t="shared" si="4"/>
        <v>-881020</v>
      </c>
      <c r="G53" s="56">
        <f t="shared" si="4"/>
        <v>1182382</v>
      </c>
      <c r="H53" s="56">
        <f t="shared" si="4"/>
        <v>-2699485</v>
      </c>
      <c r="I53" s="56">
        <f t="shared" si="4"/>
        <v>-675886</v>
      </c>
      <c r="J53" s="56">
        <f t="shared" si="4"/>
        <v>-2192989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-2192989</v>
      </c>
      <c r="X53" s="56">
        <f t="shared" si="4"/>
        <v>-220263</v>
      </c>
      <c r="Y53" s="56">
        <f t="shared" si="4"/>
        <v>-1972726</v>
      </c>
      <c r="Z53" s="57">
        <f>+IF(X53&lt;&gt;0,+(Y53/X53)*100,0)</f>
        <v>895.62295982529974</v>
      </c>
      <c r="AA53" s="54">
        <f>+AA51-AA52</f>
        <v>-881020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732718</v>
      </c>
      <c r="D56" s="48">
        <f>SUM(D53:D55)</f>
        <v>0</v>
      </c>
      <c r="E56" s="49">
        <f t="shared" si="5"/>
        <v>-881020</v>
      </c>
      <c r="F56" s="50">
        <f t="shared" si="5"/>
        <v>-881020</v>
      </c>
      <c r="G56" s="50">
        <f t="shared" si="5"/>
        <v>1182382</v>
      </c>
      <c r="H56" s="50">
        <f t="shared" si="5"/>
        <v>-2699485</v>
      </c>
      <c r="I56" s="50">
        <f t="shared" si="5"/>
        <v>-675886</v>
      </c>
      <c r="J56" s="50">
        <f t="shared" si="5"/>
        <v>-2192989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-2192989</v>
      </c>
      <c r="X56" s="50">
        <f t="shared" si="5"/>
        <v>-220263</v>
      </c>
      <c r="Y56" s="50">
        <f t="shared" si="5"/>
        <v>-1972726</v>
      </c>
      <c r="Z56" s="51">
        <f>+IF(X56&lt;&gt;0,+(Y56/X56)*100,0)</f>
        <v>895.62295982529974</v>
      </c>
      <c r="AA56" s="48">
        <f>SUM(AA53:AA55)</f>
        <v>-881020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732718</v>
      </c>
      <c r="D59" s="65">
        <f>SUM(D56:D58)</f>
        <v>0</v>
      </c>
      <c r="E59" s="66">
        <f t="shared" si="6"/>
        <v>-881020</v>
      </c>
      <c r="F59" s="67">
        <f t="shared" si="6"/>
        <v>-881020</v>
      </c>
      <c r="G59" s="67">
        <f t="shared" si="6"/>
        <v>1182382</v>
      </c>
      <c r="H59" s="67">
        <f t="shared" si="6"/>
        <v>-2699485</v>
      </c>
      <c r="I59" s="67">
        <f t="shared" si="6"/>
        <v>-675886</v>
      </c>
      <c r="J59" s="67">
        <f t="shared" si="6"/>
        <v>-2192989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-2192989</v>
      </c>
      <c r="X59" s="67">
        <f t="shared" si="6"/>
        <v>-220263</v>
      </c>
      <c r="Y59" s="67">
        <f t="shared" si="6"/>
        <v>-1972726</v>
      </c>
      <c r="Z59" s="68">
        <f>+IF(X59&lt;&gt;0,+(Y59/X59)*100,0)</f>
        <v>895.62295982529974</v>
      </c>
      <c r="AA59" s="65">
        <f>SUM(AA56:AA58)</f>
        <v>-881020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1853489</v>
      </c>
      <c r="D9" s="20"/>
      <c r="E9" s="21">
        <v>2060662</v>
      </c>
      <c r="F9" s="22">
        <v>2060662</v>
      </c>
      <c r="G9" s="22">
        <v>166783</v>
      </c>
      <c r="H9" s="22">
        <v>167090</v>
      </c>
      <c r="I9" s="22">
        <v>165382</v>
      </c>
      <c r="J9" s="22">
        <v>499255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499255</v>
      </c>
      <c r="X9" s="22">
        <v>515166</v>
      </c>
      <c r="Y9" s="22">
        <v>-15911</v>
      </c>
      <c r="Z9" s="23">
        <v>-3.088519040464627</v>
      </c>
      <c r="AA9" s="20">
        <v>2060662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47980</v>
      </c>
      <c r="F10" s="22">
        <v>47980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11994</v>
      </c>
      <c r="Y10" s="22">
        <v>-11994</v>
      </c>
      <c r="Z10" s="23">
        <v>-100</v>
      </c>
      <c r="AA10" s="20">
        <v>47980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1853489</v>
      </c>
      <c r="D32" s="29">
        <f t="shared" ref="D32:Y32" si="0">SUM(D6:D31)</f>
        <v>0</v>
      </c>
      <c r="E32" s="30">
        <f t="shared" si="0"/>
        <v>2108642</v>
      </c>
      <c r="F32" s="31">
        <f t="shared" si="0"/>
        <v>2108642</v>
      </c>
      <c r="G32" s="31">
        <f t="shared" si="0"/>
        <v>166783</v>
      </c>
      <c r="H32" s="31">
        <f t="shared" si="0"/>
        <v>167090</v>
      </c>
      <c r="I32" s="31">
        <f t="shared" si="0"/>
        <v>165382</v>
      </c>
      <c r="J32" s="31">
        <f t="shared" si="0"/>
        <v>499255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499255</v>
      </c>
      <c r="X32" s="31">
        <f t="shared" si="0"/>
        <v>527160</v>
      </c>
      <c r="Y32" s="31">
        <f t="shared" si="0"/>
        <v>-27905</v>
      </c>
      <c r="Z32" s="32">
        <f>+IF(X32&lt;&gt;0,+(Y32/X32)*100,0)</f>
        <v>-5.2934592912967604</v>
      </c>
      <c r="AA32" s="29">
        <f>SUM(AA6:AA31)</f>
        <v>2108642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1971416</v>
      </c>
      <c r="D34" s="20"/>
      <c r="E34" s="21">
        <v>1830521</v>
      </c>
      <c r="F34" s="22">
        <v>1830521</v>
      </c>
      <c r="G34" s="22">
        <v>185862</v>
      </c>
      <c r="H34" s="22">
        <v>206097</v>
      </c>
      <c r="I34" s="22">
        <v>150691</v>
      </c>
      <c r="J34" s="22">
        <v>542650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542650</v>
      </c>
      <c r="X34" s="22">
        <v>457632</v>
      </c>
      <c r="Y34" s="22">
        <v>85018</v>
      </c>
      <c r="Z34" s="23">
        <v>18.577809244108803</v>
      </c>
      <c r="AA34" s="20">
        <v>1830521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391810</v>
      </c>
      <c r="D37" s="20"/>
      <c r="E37" s="21">
        <v>450000</v>
      </c>
      <c r="F37" s="22">
        <v>450000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112500</v>
      </c>
      <c r="Y37" s="22">
        <v>-112500</v>
      </c>
      <c r="Z37" s="23">
        <v>-100</v>
      </c>
      <c r="AA37" s="20">
        <v>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3635341</v>
      </c>
      <c r="D41" s="20"/>
      <c r="E41" s="21">
        <v>826087</v>
      </c>
      <c r="F41" s="22">
        <v>826087</v>
      </c>
      <c r="G41" s="22">
        <v>60593</v>
      </c>
      <c r="H41" s="22">
        <v>344770</v>
      </c>
      <c r="I41" s="22">
        <v>77169</v>
      </c>
      <c r="J41" s="22">
        <v>482532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482532</v>
      </c>
      <c r="X41" s="22">
        <v>206520</v>
      </c>
      <c r="Y41" s="22">
        <v>276012</v>
      </c>
      <c r="Z41" s="23">
        <v>133.64904125508426</v>
      </c>
      <c r="AA41" s="20">
        <v>826087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915600</v>
      </c>
      <c r="D44" s="20"/>
      <c r="E44" s="21">
        <v>143193</v>
      </c>
      <c r="F44" s="22">
        <v>143193</v>
      </c>
      <c r="G44" s="22">
        <v>1536</v>
      </c>
      <c r="H44" s="22">
        <v>1740</v>
      </c>
      <c r="I44" s="22">
        <v>1208</v>
      </c>
      <c r="J44" s="22">
        <v>4484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4484</v>
      </c>
      <c r="X44" s="22">
        <v>35799</v>
      </c>
      <c r="Y44" s="22">
        <v>-31315</v>
      </c>
      <c r="Z44" s="23">
        <v>-87.474510461186057</v>
      </c>
      <c r="AA44" s="20">
        <v>143193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6914167</v>
      </c>
      <c r="D47" s="29">
        <f t="shared" ref="D47:Y47" si="1">SUM(D34:D46)</f>
        <v>0</v>
      </c>
      <c r="E47" s="30">
        <f t="shared" si="1"/>
        <v>3249801</v>
      </c>
      <c r="F47" s="31">
        <f t="shared" si="1"/>
        <v>3249801</v>
      </c>
      <c r="G47" s="31">
        <f t="shared" si="1"/>
        <v>247991</v>
      </c>
      <c r="H47" s="31">
        <f t="shared" si="1"/>
        <v>552607</v>
      </c>
      <c r="I47" s="31">
        <f t="shared" si="1"/>
        <v>229068</v>
      </c>
      <c r="J47" s="31">
        <f t="shared" si="1"/>
        <v>1029666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1029666</v>
      </c>
      <c r="X47" s="31">
        <f t="shared" si="1"/>
        <v>812451</v>
      </c>
      <c r="Y47" s="31">
        <f t="shared" si="1"/>
        <v>217215</v>
      </c>
      <c r="Z47" s="32">
        <f>+IF(X47&lt;&gt;0,+(Y47/X47)*100,0)</f>
        <v>26.735766218516559</v>
      </c>
      <c r="AA47" s="29">
        <f>SUM(AA34:AA46)</f>
        <v>3249801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-5060678</v>
      </c>
      <c r="D48" s="39">
        <f t="shared" si="2"/>
        <v>0</v>
      </c>
      <c r="E48" s="40">
        <f t="shared" si="2"/>
        <v>-1141159</v>
      </c>
      <c r="F48" s="41">
        <f t="shared" si="2"/>
        <v>-1141159</v>
      </c>
      <c r="G48" s="41">
        <f t="shared" si="2"/>
        <v>-81208</v>
      </c>
      <c r="H48" s="41">
        <f t="shared" si="2"/>
        <v>-385517</v>
      </c>
      <c r="I48" s="41">
        <f t="shared" si="2"/>
        <v>-63686</v>
      </c>
      <c r="J48" s="41">
        <f t="shared" si="2"/>
        <v>-530411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-530411</v>
      </c>
      <c r="X48" s="41">
        <f t="shared" si="2"/>
        <v>-285291</v>
      </c>
      <c r="Y48" s="41">
        <f t="shared" si="2"/>
        <v>-245120</v>
      </c>
      <c r="Z48" s="42">
        <f>+IF(X48&lt;&gt;0,+(Y48/X48)*100,0)</f>
        <v>85.919289427286529</v>
      </c>
      <c r="AA48" s="39">
        <f>+AA32-AA47</f>
        <v>-1141159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-5060678</v>
      </c>
      <c r="D51" s="48">
        <f t="shared" si="3"/>
        <v>0</v>
      </c>
      <c r="E51" s="49">
        <f t="shared" si="3"/>
        <v>-1141159</v>
      </c>
      <c r="F51" s="50">
        <f t="shared" si="3"/>
        <v>-1141159</v>
      </c>
      <c r="G51" s="50">
        <f t="shared" si="3"/>
        <v>-81208</v>
      </c>
      <c r="H51" s="50">
        <f t="shared" si="3"/>
        <v>-385517</v>
      </c>
      <c r="I51" s="50">
        <f t="shared" si="3"/>
        <v>-63686</v>
      </c>
      <c r="J51" s="50">
        <f t="shared" si="3"/>
        <v>-530411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-530411</v>
      </c>
      <c r="X51" s="50">
        <f t="shared" si="3"/>
        <v>-285291</v>
      </c>
      <c r="Y51" s="50">
        <f t="shared" si="3"/>
        <v>-245120</v>
      </c>
      <c r="Z51" s="51">
        <f>+IF(X51&lt;&gt;0,+(Y51/X51)*100,0)</f>
        <v>85.919289427286529</v>
      </c>
      <c r="AA51" s="48">
        <f>SUM(AA48:AA50)</f>
        <v>-1141159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-5060678</v>
      </c>
      <c r="D53" s="54">
        <f>+D51-D52</f>
        <v>0</v>
      </c>
      <c r="E53" s="55">
        <f t="shared" si="4"/>
        <v>-1141159</v>
      </c>
      <c r="F53" s="56">
        <f t="shared" si="4"/>
        <v>-1141159</v>
      </c>
      <c r="G53" s="56">
        <f t="shared" si="4"/>
        <v>-81208</v>
      </c>
      <c r="H53" s="56">
        <f t="shared" si="4"/>
        <v>-385517</v>
      </c>
      <c r="I53" s="56">
        <f t="shared" si="4"/>
        <v>-63686</v>
      </c>
      <c r="J53" s="56">
        <f t="shared" si="4"/>
        <v>-530411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-530411</v>
      </c>
      <c r="X53" s="56">
        <f t="shared" si="4"/>
        <v>-285291</v>
      </c>
      <c r="Y53" s="56">
        <f t="shared" si="4"/>
        <v>-245120</v>
      </c>
      <c r="Z53" s="57">
        <f>+IF(X53&lt;&gt;0,+(Y53/X53)*100,0)</f>
        <v>85.919289427286529</v>
      </c>
      <c r="AA53" s="54">
        <f>+AA51-AA52</f>
        <v>-1141159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-5060678</v>
      </c>
      <c r="D56" s="48">
        <f>SUM(D53:D55)</f>
        <v>0</v>
      </c>
      <c r="E56" s="49">
        <f t="shared" si="5"/>
        <v>-1141159</v>
      </c>
      <c r="F56" s="50">
        <f t="shared" si="5"/>
        <v>-1141159</v>
      </c>
      <c r="G56" s="50">
        <f t="shared" si="5"/>
        <v>-81208</v>
      </c>
      <c r="H56" s="50">
        <f t="shared" si="5"/>
        <v>-385517</v>
      </c>
      <c r="I56" s="50">
        <f t="shared" si="5"/>
        <v>-63686</v>
      </c>
      <c r="J56" s="50">
        <f t="shared" si="5"/>
        <v>-530411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-530411</v>
      </c>
      <c r="X56" s="50">
        <f t="shared" si="5"/>
        <v>-285291</v>
      </c>
      <c r="Y56" s="50">
        <f t="shared" si="5"/>
        <v>-245120</v>
      </c>
      <c r="Z56" s="51">
        <f>+IF(X56&lt;&gt;0,+(Y56/X56)*100,0)</f>
        <v>85.919289427286529</v>
      </c>
      <c r="AA56" s="48">
        <f>SUM(AA53:AA55)</f>
        <v>-1141159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-5060678</v>
      </c>
      <c r="D59" s="65">
        <f>SUM(D56:D58)</f>
        <v>0</v>
      </c>
      <c r="E59" s="66">
        <f t="shared" si="6"/>
        <v>-1141159</v>
      </c>
      <c r="F59" s="67">
        <f t="shared" si="6"/>
        <v>-1141159</v>
      </c>
      <c r="G59" s="67">
        <f t="shared" si="6"/>
        <v>-81208</v>
      </c>
      <c r="H59" s="67">
        <f t="shared" si="6"/>
        <v>-385517</v>
      </c>
      <c r="I59" s="67">
        <f t="shared" si="6"/>
        <v>-63686</v>
      </c>
      <c r="J59" s="67">
        <f t="shared" si="6"/>
        <v>-530411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-530411</v>
      </c>
      <c r="X59" s="67">
        <f t="shared" si="6"/>
        <v>-285291</v>
      </c>
      <c r="Y59" s="67">
        <f t="shared" si="6"/>
        <v>-245120</v>
      </c>
      <c r="Z59" s="68">
        <f>+IF(X59&lt;&gt;0,+(Y59/X59)*100,0)</f>
        <v>85.919289427286529</v>
      </c>
      <c r="AA59" s="65">
        <f>SUM(AA56:AA58)</f>
        <v>-1141159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1431139</v>
      </c>
      <c r="D9" s="20"/>
      <c r="E9" s="21">
        <v>1488807</v>
      </c>
      <c r="F9" s="22">
        <v>1488807</v>
      </c>
      <c r="G9" s="22">
        <v>160187</v>
      </c>
      <c r="H9" s="22">
        <v>189952</v>
      </c>
      <c r="I9" s="22">
        <v>190039</v>
      </c>
      <c r="J9" s="22">
        <v>540178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540178</v>
      </c>
      <c r="X9" s="22">
        <v>372201</v>
      </c>
      <c r="Y9" s="22">
        <v>167977</v>
      </c>
      <c r="Z9" s="23">
        <v>45.13072237849979</v>
      </c>
      <c r="AA9" s="20">
        <v>1488807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3626000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5057139</v>
      </c>
      <c r="D32" s="29">
        <f t="shared" ref="D32:Y32" si="0">SUM(D6:D31)</f>
        <v>0</v>
      </c>
      <c r="E32" s="30">
        <f t="shared" si="0"/>
        <v>1488807</v>
      </c>
      <c r="F32" s="31">
        <f t="shared" si="0"/>
        <v>1488807</v>
      </c>
      <c r="G32" s="31">
        <f t="shared" si="0"/>
        <v>160187</v>
      </c>
      <c r="H32" s="31">
        <f t="shared" si="0"/>
        <v>189952</v>
      </c>
      <c r="I32" s="31">
        <f t="shared" si="0"/>
        <v>190039</v>
      </c>
      <c r="J32" s="31">
        <f t="shared" si="0"/>
        <v>540178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540178</v>
      </c>
      <c r="X32" s="31">
        <f t="shared" si="0"/>
        <v>372201</v>
      </c>
      <c r="Y32" s="31">
        <f t="shared" si="0"/>
        <v>167977</v>
      </c>
      <c r="Z32" s="32">
        <f>+IF(X32&lt;&gt;0,+(Y32/X32)*100,0)</f>
        <v>45.13072237849979</v>
      </c>
      <c r="AA32" s="29">
        <f>SUM(AA6:AA31)</f>
        <v>1488807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6089215</v>
      </c>
      <c r="D34" s="20"/>
      <c r="E34" s="21">
        <v>6647830</v>
      </c>
      <c r="F34" s="22">
        <v>6647830</v>
      </c>
      <c r="G34" s="22">
        <v>555405</v>
      </c>
      <c r="H34" s="22">
        <v>611317</v>
      </c>
      <c r="I34" s="22">
        <v>671015</v>
      </c>
      <c r="J34" s="22">
        <v>1837737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1837737</v>
      </c>
      <c r="X34" s="22">
        <v>1661958</v>
      </c>
      <c r="Y34" s="22">
        <v>175779</v>
      </c>
      <c r="Z34" s="23">
        <v>10.57662106984653</v>
      </c>
      <c r="AA34" s="20">
        <v>6647830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-252991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79363</v>
      </c>
      <c r="D39" s="20"/>
      <c r="E39" s="21">
        <v>79000</v>
      </c>
      <c r="F39" s="22">
        <v>79000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19749</v>
      </c>
      <c r="Y39" s="22">
        <v>-19749</v>
      </c>
      <c r="Z39" s="23">
        <v>-100</v>
      </c>
      <c r="AA39" s="20">
        <v>79000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2268000</v>
      </c>
      <c r="F41" s="22">
        <v>2268000</v>
      </c>
      <c r="G41" s="22"/>
      <c r="H41" s="22">
        <v>167243</v>
      </c>
      <c r="I41" s="22">
        <v>167243</v>
      </c>
      <c r="J41" s="22">
        <v>334486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334486</v>
      </c>
      <c r="X41" s="22">
        <v>567000</v>
      </c>
      <c r="Y41" s="22">
        <v>-232514</v>
      </c>
      <c r="Z41" s="23">
        <v>-41.007760141093478</v>
      </c>
      <c r="AA41" s="20">
        <v>2268000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456978</v>
      </c>
      <c r="D44" s="20"/>
      <c r="E44" s="21">
        <v>355065</v>
      </c>
      <c r="F44" s="22">
        <v>355065</v>
      </c>
      <c r="G44" s="22">
        <v>5122</v>
      </c>
      <c r="H44" s="22">
        <v>5677</v>
      </c>
      <c r="I44" s="22">
        <v>6269</v>
      </c>
      <c r="J44" s="22">
        <v>17068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17068</v>
      </c>
      <c r="X44" s="22">
        <v>88767</v>
      </c>
      <c r="Y44" s="22">
        <v>-71699</v>
      </c>
      <c r="Z44" s="23">
        <v>-80.772133788457424</v>
      </c>
      <c r="AA44" s="20">
        <v>355065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6372565</v>
      </c>
      <c r="D47" s="29">
        <f t="shared" ref="D47:Y47" si="1">SUM(D34:D46)</f>
        <v>0</v>
      </c>
      <c r="E47" s="30">
        <f t="shared" si="1"/>
        <v>9349895</v>
      </c>
      <c r="F47" s="31">
        <f t="shared" si="1"/>
        <v>9349895</v>
      </c>
      <c r="G47" s="31">
        <f t="shared" si="1"/>
        <v>560527</v>
      </c>
      <c r="H47" s="31">
        <f t="shared" si="1"/>
        <v>784237</v>
      </c>
      <c r="I47" s="31">
        <f t="shared" si="1"/>
        <v>844527</v>
      </c>
      <c r="J47" s="31">
        <f t="shared" si="1"/>
        <v>2189291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2189291</v>
      </c>
      <c r="X47" s="31">
        <f t="shared" si="1"/>
        <v>2337474</v>
      </c>
      <c r="Y47" s="31">
        <f t="shared" si="1"/>
        <v>-148183</v>
      </c>
      <c r="Z47" s="32">
        <f>+IF(X47&lt;&gt;0,+(Y47/X47)*100,0)</f>
        <v>-6.3394501928149785</v>
      </c>
      <c r="AA47" s="29">
        <f>SUM(AA34:AA46)</f>
        <v>9349895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-1315426</v>
      </c>
      <c r="D48" s="39">
        <f t="shared" si="2"/>
        <v>0</v>
      </c>
      <c r="E48" s="40">
        <f t="shared" si="2"/>
        <v>-7861088</v>
      </c>
      <c r="F48" s="41">
        <f t="shared" si="2"/>
        <v>-7861088</v>
      </c>
      <c r="G48" s="41">
        <f t="shared" si="2"/>
        <v>-400340</v>
      </c>
      <c r="H48" s="41">
        <f t="shared" si="2"/>
        <v>-594285</v>
      </c>
      <c r="I48" s="41">
        <f t="shared" si="2"/>
        <v>-654488</v>
      </c>
      <c r="J48" s="41">
        <f t="shared" si="2"/>
        <v>-1649113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-1649113</v>
      </c>
      <c r="X48" s="41">
        <f t="shared" si="2"/>
        <v>-1965273</v>
      </c>
      <c r="Y48" s="41">
        <f t="shared" si="2"/>
        <v>316160</v>
      </c>
      <c r="Z48" s="42">
        <f>+IF(X48&lt;&gt;0,+(Y48/X48)*100,0)</f>
        <v>-16.087332396058969</v>
      </c>
      <c r="AA48" s="39">
        <f>+AA32-AA47</f>
        <v>-7861088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-1315426</v>
      </c>
      <c r="D51" s="48">
        <f t="shared" si="3"/>
        <v>0</v>
      </c>
      <c r="E51" s="49">
        <f t="shared" si="3"/>
        <v>-7861088</v>
      </c>
      <c r="F51" s="50">
        <f t="shared" si="3"/>
        <v>-7861088</v>
      </c>
      <c r="G51" s="50">
        <f t="shared" si="3"/>
        <v>-400340</v>
      </c>
      <c r="H51" s="50">
        <f t="shared" si="3"/>
        <v>-594285</v>
      </c>
      <c r="I51" s="50">
        <f t="shared" si="3"/>
        <v>-654488</v>
      </c>
      <c r="J51" s="50">
        <f t="shared" si="3"/>
        <v>-1649113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-1649113</v>
      </c>
      <c r="X51" s="50">
        <f t="shared" si="3"/>
        <v>-1965273</v>
      </c>
      <c r="Y51" s="50">
        <f t="shared" si="3"/>
        <v>316160</v>
      </c>
      <c r="Z51" s="51">
        <f>+IF(X51&lt;&gt;0,+(Y51/X51)*100,0)</f>
        <v>-16.087332396058969</v>
      </c>
      <c r="AA51" s="48">
        <f>SUM(AA48:AA50)</f>
        <v>-7861088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-1315426</v>
      </c>
      <c r="D53" s="54">
        <f>+D51-D52</f>
        <v>0</v>
      </c>
      <c r="E53" s="55">
        <f t="shared" si="4"/>
        <v>-7861088</v>
      </c>
      <c r="F53" s="56">
        <f t="shared" si="4"/>
        <v>-7861088</v>
      </c>
      <c r="G53" s="56">
        <f t="shared" si="4"/>
        <v>-400340</v>
      </c>
      <c r="H53" s="56">
        <f t="shared" si="4"/>
        <v>-594285</v>
      </c>
      <c r="I53" s="56">
        <f t="shared" si="4"/>
        <v>-654488</v>
      </c>
      <c r="J53" s="56">
        <f t="shared" si="4"/>
        <v>-1649113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-1649113</v>
      </c>
      <c r="X53" s="56">
        <f t="shared" si="4"/>
        <v>-1965273</v>
      </c>
      <c r="Y53" s="56">
        <f t="shared" si="4"/>
        <v>316160</v>
      </c>
      <c r="Z53" s="57">
        <f>+IF(X53&lt;&gt;0,+(Y53/X53)*100,0)</f>
        <v>-16.087332396058969</v>
      </c>
      <c r="AA53" s="54">
        <f>+AA51-AA52</f>
        <v>-7861088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-1315426</v>
      </c>
      <c r="D56" s="48">
        <f>SUM(D53:D55)</f>
        <v>0</v>
      </c>
      <c r="E56" s="49">
        <f t="shared" si="5"/>
        <v>-7861088</v>
      </c>
      <c r="F56" s="50">
        <f t="shared" si="5"/>
        <v>-7861088</v>
      </c>
      <c r="G56" s="50">
        <f t="shared" si="5"/>
        <v>-400340</v>
      </c>
      <c r="H56" s="50">
        <f t="shared" si="5"/>
        <v>-594285</v>
      </c>
      <c r="I56" s="50">
        <f t="shared" si="5"/>
        <v>-654488</v>
      </c>
      <c r="J56" s="50">
        <f t="shared" si="5"/>
        <v>-1649113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-1649113</v>
      </c>
      <c r="X56" s="50">
        <f t="shared" si="5"/>
        <v>-1965273</v>
      </c>
      <c r="Y56" s="50">
        <f t="shared" si="5"/>
        <v>316160</v>
      </c>
      <c r="Z56" s="51">
        <f>+IF(X56&lt;&gt;0,+(Y56/X56)*100,0)</f>
        <v>-16.087332396058969</v>
      </c>
      <c r="AA56" s="48">
        <f>SUM(AA53:AA55)</f>
        <v>-7861088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-1315426</v>
      </c>
      <c r="D59" s="65">
        <f>SUM(D56:D58)</f>
        <v>0</v>
      </c>
      <c r="E59" s="66">
        <f t="shared" si="6"/>
        <v>-7861088</v>
      </c>
      <c r="F59" s="67">
        <f t="shared" si="6"/>
        <v>-7861088</v>
      </c>
      <c r="G59" s="67">
        <f t="shared" si="6"/>
        <v>-400340</v>
      </c>
      <c r="H59" s="67">
        <f t="shared" si="6"/>
        <v>-594285</v>
      </c>
      <c r="I59" s="67">
        <f t="shared" si="6"/>
        <v>-654488</v>
      </c>
      <c r="J59" s="67">
        <f t="shared" si="6"/>
        <v>-1649113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-1649113</v>
      </c>
      <c r="X59" s="67">
        <f t="shared" si="6"/>
        <v>-1965273</v>
      </c>
      <c r="Y59" s="67">
        <f t="shared" si="6"/>
        <v>316160</v>
      </c>
      <c r="Z59" s="68">
        <f>+IF(X59&lt;&gt;0,+(Y59/X59)*100,0)</f>
        <v>-16.087332396058969</v>
      </c>
      <c r="AA59" s="65">
        <f>SUM(AA56:AA58)</f>
        <v>-7861088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36634397</v>
      </c>
      <c r="D9" s="20"/>
      <c r="E9" s="21">
        <v>41674583</v>
      </c>
      <c r="F9" s="22">
        <v>41674583</v>
      </c>
      <c r="G9" s="22">
        <v>2275614</v>
      </c>
      <c r="H9" s="22">
        <v>2980704</v>
      </c>
      <c r="I9" s="22">
        <v>2850522</v>
      </c>
      <c r="J9" s="22">
        <v>8106840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8106840</v>
      </c>
      <c r="X9" s="22">
        <v>9221376</v>
      </c>
      <c r="Y9" s="22">
        <v>-1114536</v>
      </c>
      <c r="Z9" s="23">
        <v>-12.086439160489714</v>
      </c>
      <c r="AA9" s="20">
        <v>41674583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2450133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39084530</v>
      </c>
      <c r="D32" s="29">
        <f t="shared" ref="D32:Y32" si="0">SUM(D6:D31)</f>
        <v>0</v>
      </c>
      <c r="E32" s="30">
        <f t="shared" si="0"/>
        <v>41674583</v>
      </c>
      <c r="F32" s="31">
        <f t="shared" si="0"/>
        <v>41674583</v>
      </c>
      <c r="G32" s="31">
        <f t="shared" si="0"/>
        <v>2275614</v>
      </c>
      <c r="H32" s="31">
        <f t="shared" si="0"/>
        <v>2980704</v>
      </c>
      <c r="I32" s="31">
        <f t="shared" si="0"/>
        <v>2850522</v>
      </c>
      <c r="J32" s="31">
        <f t="shared" si="0"/>
        <v>8106840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8106840</v>
      </c>
      <c r="X32" s="31">
        <f t="shared" si="0"/>
        <v>9221376</v>
      </c>
      <c r="Y32" s="31">
        <f t="shared" si="0"/>
        <v>-1114536</v>
      </c>
      <c r="Z32" s="32">
        <f>+IF(X32&lt;&gt;0,+(Y32/X32)*100,0)</f>
        <v>-12.086439160489714</v>
      </c>
      <c r="AA32" s="29">
        <f>SUM(AA6:AA31)</f>
        <v>41674583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5316441</v>
      </c>
      <c r="D34" s="20"/>
      <c r="E34" s="21">
        <v>5721561</v>
      </c>
      <c r="F34" s="22">
        <v>5721561</v>
      </c>
      <c r="G34" s="22">
        <v>363277</v>
      </c>
      <c r="H34" s="22">
        <v>462407</v>
      </c>
      <c r="I34" s="22">
        <v>440482</v>
      </c>
      <c r="J34" s="22">
        <v>1266166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1266166</v>
      </c>
      <c r="X34" s="22">
        <v>1391822</v>
      </c>
      <c r="Y34" s="22">
        <v>-125656</v>
      </c>
      <c r="Z34" s="23">
        <v>-9.0281659580032514</v>
      </c>
      <c r="AA34" s="20">
        <v>5721561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4085016</v>
      </c>
      <c r="D37" s="20"/>
      <c r="E37" s="21">
        <v>4056853</v>
      </c>
      <c r="F37" s="22">
        <v>4056853</v>
      </c>
      <c r="G37" s="22"/>
      <c r="H37" s="22">
        <v>4535</v>
      </c>
      <c r="I37" s="22"/>
      <c r="J37" s="22">
        <v>4535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4535</v>
      </c>
      <c r="X37" s="22">
        <v>676144</v>
      </c>
      <c r="Y37" s="22">
        <v>-671609</v>
      </c>
      <c r="Z37" s="23">
        <v>-99.329284886059781</v>
      </c>
      <c r="AA37" s="20">
        <v>4056853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11048111</v>
      </c>
      <c r="D39" s="20"/>
      <c r="E39" s="21">
        <v>4035506</v>
      </c>
      <c r="F39" s="22">
        <v>4035506</v>
      </c>
      <c r="G39" s="22"/>
      <c r="H39" s="22">
        <v>336292</v>
      </c>
      <c r="I39" s="22">
        <v>336292</v>
      </c>
      <c r="J39" s="22">
        <v>672584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672584</v>
      </c>
      <c r="X39" s="22">
        <v>672586</v>
      </c>
      <c r="Y39" s="22">
        <v>-2</v>
      </c>
      <c r="Z39" s="23"/>
      <c r="AA39" s="20">
        <v>4035506</v>
      </c>
    </row>
    <row r="40" spans="1:27" ht="13.5" x14ac:dyDescent="0.25">
      <c r="A40" s="19" t="s">
        <v>40</v>
      </c>
      <c r="B40" s="15" t="s">
        <v>32</v>
      </c>
      <c r="C40" s="20">
        <v>12475590</v>
      </c>
      <c r="D40" s="20"/>
      <c r="E40" s="21">
        <v>1703043</v>
      </c>
      <c r="F40" s="22">
        <v>1703043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1703043</v>
      </c>
    </row>
    <row r="41" spans="1:27" ht="13.5" x14ac:dyDescent="0.25">
      <c r="A41" s="19" t="s">
        <v>66</v>
      </c>
      <c r="B41" s="15" t="s">
        <v>32</v>
      </c>
      <c r="C41" s="20">
        <v>13733938</v>
      </c>
      <c r="D41" s="20"/>
      <c r="E41" s="21">
        <v>11202534</v>
      </c>
      <c r="F41" s="22">
        <v>11202534</v>
      </c>
      <c r="G41" s="22">
        <v>770895</v>
      </c>
      <c r="H41" s="22">
        <v>346500</v>
      </c>
      <c r="I41" s="22">
        <v>664061</v>
      </c>
      <c r="J41" s="22">
        <v>1781456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1781456</v>
      </c>
      <c r="X41" s="22">
        <v>2637985</v>
      </c>
      <c r="Y41" s="22">
        <v>-856529</v>
      </c>
      <c r="Z41" s="23">
        <v>-32.469062561007739</v>
      </c>
      <c r="AA41" s="20">
        <v>11202534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471112</v>
      </c>
      <c r="D44" s="20"/>
      <c r="E44" s="21">
        <v>530593</v>
      </c>
      <c r="F44" s="22">
        <v>530593</v>
      </c>
      <c r="G44" s="22">
        <v>38580</v>
      </c>
      <c r="H44" s="22">
        <v>31135</v>
      </c>
      <c r="I44" s="22">
        <v>31795</v>
      </c>
      <c r="J44" s="22">
        <v>101510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101510</v>
      </c>
      <c r="X44" s="22">
        <v>122510</v>
      </c>
      <c r="Y44" s="22">
        <v>-21000</v>
      </c>
      <c r="Z44" s="23">
        <v>-17.141457840176315</v>
      </c>
      <c r="AA44" s="20">
        <v>530593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47130208</v>
      </c>
      <c r="D47" s="29">
        <f t="shared" ref="D47:Y47" si="1">SUM(D34:D46)</f>
        <v>0</v>
      </c>
      <c r="E47" s="30">
        <f t="shared" si="1"/>
        <v>27250090</v>
      </c>
      <c r="F47" s="31">
        <f t="shared" si="1"/>
        <v>27250090</v>
      </c>
      <c r="G47" s="31">
        <f t="shared" si="1"/>
        <v>1172752</v>
      </c>
      <c r="H47" s="31">
        <f t="shared" si="1"/>
        <v>1180869</v>
      </c>
      <c r="I47" s="31">
        <f t="shared" si="1"/>
        <v>1472630</v>
      </c>
      <c r="J47" s="31">
        <f t="shared" si="1"/>
        <v>3826251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3826251</v>
      </c>
      <c r="X47" s="31">
        <f t="shared" si="1"/>
        <v>5501047</v>
      </c>
      <c r="Y47" s="31">
        <f t="shared" si="1"/>
        <v>-1674796</v>
      </c>
      <c r="Z47" s="32">
        <f>+IF(X47&lt;&gt;0,+(Y47/X47)*100,0)</f>
        <v>-30.445040734972817</v>
      </c>
      <c r="AA47" s="29">
        <f>SUM(AA34:AA46)</f>
        <v>27250090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-8045678</v>
      </c>
      <c r="D48" s="39">
        <f t="shared" si="2"/>
        <v>0</v>
      </c>
      <c r="E48" s="40">
        <f t="shared" si="2"/>
        <v>14424493</v>
      </c>
      <c r="F48" s="41">
        <f t="shared" si="2"/>
        <v>14424493</v>
      </c>
      <c r="G48" s="41">
        <f t="shared" si="2"/>
        <v>1102862</v>
      </c>
      <c r="H48" s="41">
        <f t="shared" si="2"/>
        <v>1799835</v>
      </c>
      <c r="I48" s="41">
        <f t="shared" si="2"/>
        <v>1377892</v>
      </c>
      <c r="J48" s="41">
        <f t="shared" si="2"/>
        <v>4280589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4280589</v>
      </c>
      <c r="X48" s="41">
        <f t="shared" si="2"/>
        <v>3720329</v>
      </c>
      <c r="Y48" s="41">
        <f t="shared" si="2"/>
        <v>560260</v>
      </c>
      <c r="Z48" s="42">
        <f>+IF(X48&lt;&gt;0,+(Y48/X48)*100,0)</f>
        <v>15.059420820040378</v>
      </c>
      <c r="AA48" s="39">
        <f>+AA32-AA47</f>
        <v>14424493</v>
      </c>
    </row>
    <row r="49" spans="1:27" ht="25.5" x14ac:dyDescent="0.25">
      <c r="A49" s="43" t="s">
        <v>74</v>
      </c>
      <c r="B49" s="15" t="s">
        <v>32</v>
      </c>
      <c r="C49" s="20">
        <v>32203963</v>
      </c>
      <c r="D49" s="20"/>
      <c r="E49" s="21">
        <v>20000000</v>
      </c>
      <c r="F49" s="22">
        <v>20000000</v>
      </c>
      <c r="G49" s="22">
        <v>2046326</v>
      </c>
      <c r="H49" s="22">
        <v>2863374</v>
      </c>
      <c r="I49" s="22">
        <v>4769238</v>
      </c>
      <c r="J49" s="22">
        <v>9678938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9678938</v>
      </c>
      <c r="X49" s="22">
        <v>6604380</v>
      </c>
      <c r="Y49" s="22">
        <v>3074558</v>
      </c>
      <c r="Z49" s="23">
        <v>46.553317646773806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24158285</v>
      </c>
      <c r="D51" s="48">
        <f t="shared" si="3"/>
        <v>0</v>
      </c>
      <c r="E51" s="49">
        <f t="shared" si="3"/>
        <v>34424493</v>
      </c>
      <c r="F51" s="50">
        <f t="shared" si="3"/>
        <v>34424493</v>
      </c>
      <c r="G51" s="50">
        <f t="shared" si="3"/>
        <v>3149188</v>
      </c>
      <c r="H51" s="50">
        <f t="shared" si="3"/>
        <v>4663209</v>
      </c>
      <c r="I51" s="50">
        <f t="shared" si="3"/>
        <v>6147130</v>
      </c>
      <c r="J51" s="50">
        <f t="shared" si="3"/>
        <v>13959527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13959527</v>
      </c>
      <c r="X51" s="50">
        <f t="shared" si="3"/>
        <v>10324709</v>
      </c>
      <c r="Y51" s="50">
        <f t="shared" si="3"/>
        <v>3634818</v>
      </c>
      <c r="Z51" s="51">
        <f>+IF(X51&lt;&gt;0,+(Y51/X51)*100,0)</f>
        <v>35.205040645697615</v>
      </c>
      <c r="AA51" s="48">
        <f>SUM(AA48:AA50)</f>
        <v>34424493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24158285</v>
      </c>
      <c r="D53" s="54">
        <f>+D51-D52</f>
        <v>0</v>
      </c>
      <c r="E53" s="55">
        <f t="shared" si="4"/>
        <v>34424493</v>
      </c>
      <c r="F53" s="56">
        <f t="shared" si="4"/>
        <v>34424493</v>
      </c>
      <c r="G53" s="56">
        <f t="shared" si="4"/>
        <v>3149188</v>
      </c>
      <c r="H53" s="56">
        <f t="shared" si="4"/>
        <v>4663209</v>
      </c>
      <c r="I53" s="56">
        <f t="shared" si="4"/>
        <v>6147130</v>
      </c>
      <c r="J53" s="56">
        <f t="shared" si="4"/>
        <v>13959527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13959527</v>
      </c>
      <c r="X53" s="56">
        <f t="shared" si="4"/>
        <v>10324709</v>
      </c>
      <c r="Y53" s="56">
        <f t="shared" si="4"/>
        <v>3634818</v>
      </c>
      <c r="Z53" s="57">
        <f>+IF(X53&lt;&gt;0,+(Y53/X53)*100,0)</f>
        <v>35.205040645697615</v>
      </c>
      <c r="AA53" s="54">
        <f>+AA51-AA52</f>
        <v>34424493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24158285</v>
      </c>
      <c r="D56" s="48">
        <f>SUM(D53:D55)</f>
        <v>0</v>
      </c>
      <c r="E56" s="49">
        <f t="shared" si="5"/>
        <v>34424493</v>
      </c>
      <c r="F56" s="50">
        <f t="shared" si="5"/>
        <v>34424493</v>
      </c>
      <c r="G56" s="50">
        <f t="shared" si="5"/>
        <v>3149188</v>
      </c>
      <c r="H56" s="50">
        <f t="shared" si="5"/>
        <v>4663209</v>
      </c>
      <c r="I56" s="50">
        <f t="shared" si="5"/>
        <v>6147130</v>
      </c>
      <c r="J56" s="50">
        <f t="shared" si="5"/>
        <v>13959527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13959527</v>
      </c>
      <c r="X56" s="50">
        <f t="shared" si="5"/>
        <v>10324709</v>
      </c>
      <c r="Y56" s="50">
        <f t="shared" si="5"/>
        <v>3634818</v>
      </c>
      <c r="Z56" s="51">
        <f>+IF(X56&lt;&gt;0,+(Y56/X56)*100,0)</f>
        <v>35.205040645697615</v>
      </c>
      <c r="AA56" s="48">
        <f>SUM(AA53:AA55)</f>
        <v>34424493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24158285</v>
      </c>
      <c r="D59" s="65">
        <f>SUM(D56:D58)</f>
        <v>0</v>
      </c>
      <c r="E59" s="66">
        <f t="shared" si="6"/>
        <v>34424493</v>
      </c>
      <c r="F59" s="67">
        <f t="shared" si="6"/>
        <v>34424493</v>
      </c>
      <c r="G59" s="67">
        <f t="shared" si="6"/>
        <v>3149188</v>
      </c>
      <c r="H59" s="67">
        <f t="shared" si="6"/>
        <v>4663209</v>
      </c>
      <c r="I59" s="67">
        <f t="shared" si="6"/>
        <v>6147130</v>
      </c>
      <c r="J59" s="67">
        <f t="shared" si="6"/>
        <v>13959527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13959527</v>
      </c>
      <c r="X59" s="67">
        <f t="shared" si="6"/>
        <v>10324709</v>
      </c>
      <c r="Y59" s="67">
        <f t="shared" si="6"/>
        <v>3634818</v>
      </c>
      <c r="Z59" s="68">
        <f>+IF(X59&lt;&gt;0,+(Y59/X59)*100,0)</f>
        <v>35.205040645697615</v>
      </c>
      <c r="AA59" s="65">
        <f>SUM(AA56:AA58)</f>
        <v>34424493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11569973</v>
      </c>
      <c r="D9" s="20"/>
      <c r="E9" s="21">
        <v>11044304</v>
      </c>
      <c r="F9" s="22">
        <v>11044304</v>
      </c>
      <c r="G9" s="22">
        <v>1026136</v>
      </c>
      <c r="H9" s="22">
        <v>870779</v>
      </c>
      <c r="I9" s="22">
        <v>1060506</v>
      </c>
      <c r="J9" s="22">
        <v>2957421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2957421</v>
      </c>
      <c r="X9" s="22">
        <v>2761074</v>
      </c>
      <c r="Y9" s="22">
        <v>196347</v>
      </c>
      <c r="Z9" s="23">
        <v>7.111254533561941</v>
      </c>
      <c r="AA9" s="20">
        <v>11044304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473270</v>
      </c>
      <c r="X26" s="22">
        <v>354591</v>
      </c>
      <c r="Y26" s="22">
        <v>118679</v>
      </c>
      <c r="Z26" s="23">
        <v>33.46926458934378</v>
      </c>
      <c r="AA26" s="20">
        <v>1418369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13450872</v>
      </c>
      <c r="D32" s="29">
        <f t="shared" ref="D32:Y32" si="0">SUM(D6:D31)</f>
        <v>0</v>
      </c>
      <c r="E32" s="30">
        <f t="shared" si="0"/>
        <v>12462673</v>
      </c>
      <c r="F32" s="31">
        <f t="shared" si="0"/>
        <v>12462673</v>
      </c>
      <c r="G32" s="31">
        <f t="shared" si="0"/>
        <v>1190222</v>
      </c>
      <c r="H32" s="31">
        <f t="shared" si="0"/>
        <v>1028148</v>
      </c>
      <c r="I32" s="31">
        <f t="shared" si="0"/>
        <v>1212321</v>
      </c>
      <c r="J32" s="31">
        <f t="shared" si="0"/>
        <v>3430691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3430691</v>
      </c>
      <c r="X32" s="31">
        <f t="shared" si="0"/>
        <v>3115665</v>
      </c>
      <c r="Y32" s="31">
        <f t="shared" si="0"/>
        <v>315026</v>
      </c>
      <c r="Z32" s="32">
        <f>+IF(X32&lt;&gt;0,+(Y32/X32)*100,0)</f>
        <v>10.111035685800623</v>
      </c>
      <c r="AA32" s="29">
        <f>SUM(AA6:AA31)</f>
        <v>12462673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5512878</v>
      </c>
      <c r="D34" s="20"/>
      <c r="E34" s="21">
        <v>7431026</v>
      </c>
      <c r="F34" s="22">
        <v>7431026</v>
      </c>
      <c r="G34" s="22">
        <v>358079</v>
      </c>
      <c r="H34" s="22">
        <v>360684</v>
      </c>
      <c r="I34" s="22">
        <v>360243</v>
      </c>
      <c r="J34" s="22">
        <v>1079006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1079006</v>
      </c>
      <c r="X34" s="22">
        <v>1857759</v>
      </c>
      <c r="Y34" s="22">
        <v>-778753</v>
      </c>
      <c r="Z34" s="23">
        <v>-41.91894642954226</v>
      </c>
      <c r="AA34" s="20">
        <v>7431026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84500</v>
      </c>
      <c r="D37" s="20"/>
      <c r="E37" s="21">
        <v>230435</v>
      </c>
      <c r="F37" s="22">
        <v>230435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57609</v>
      </c>
      <c r="Y37" s="22">
        <v>-57609</v>
      </c>
      <c r="Z37" s="23">
        <v>-100</v>
      </c>
      <c r="AA37" s="20">
        <v>230435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4850000</v>
      </c>
      <c r="F38" s="22">
        <v>4850000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1212501</v>
      </c>
      <c r="Y38" s="22">
        <v>-1212501</v>
      </c>
      <c r="Z38" s="23">
        <v>-100</v>
      </c>
      <c r="AA38" s="20">
        <v>4850000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3093589</v>
      </c>
      <c r="D41" s="20"/>
      <c r="E41" s="21">
        <v>2886087</v>
      </c>
      <c r="F41" s="22">
        <v>2886087</v>
      </c>
      <c r="G41" s="22">
        <v>54951</v>
      </c>
      <c r="H41" s="22">
        <v>556838</v>
      </c>
      <c r="I41" s="22">
        <v>120128</v>
      </c>
      <c r="J41" s="22">
        <v>731917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731917</v>
      </c>
      <c r="X41" s="22">
        <v>721524</v>
      </c>
      <c r="Y41" s="22">
        <v>10393</v>
      </c>
      <c r="Z41" s="23">
        <v>1.440423326181804</v>
      </c>
      <c r="AA41" s="20">
        <v>2886087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500001</v>
      </c>
      <c r="Y43" s="22">
        <v>-500001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347561</v>
      </c>
      <c r="D44" s="20"/>
      <c r="E44" s="21">
        <v>199360</v>
      </c>
      <c r="F44" s="22">
        <v>199360</v>
      </c>
      <c r="G44" s="22">
        <v>3181</v>
      </c>
      <c r="H44" s="22">
        <v>2974</v>
      </c>
      <c r="I44" s="22">
        <v>3203</v>
      </c>
      <c r="J44" s="22">
        <v>9358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9358</v>
      </c>
      <c r="X44" s="22">
        <v>49842</v>
      </c>
      <c r="Y44" s="22">
        <v>-40484</v>
      </c>
      <c r="Z44" s="23">
        <v>-81.224669957064322</v>
      </c>
      <c r="AA44" s="20">
        <v>199360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9038528</v>
      </c>
      <c r="D47" s="29">
        <f t="shared" ref="D47:Y47" si="1">SUM(D34:D46)</f>
        <v>0</v>
      </c>
      <c r="E47" s="30">
        <f t="shared" si="1"/>
        <v>17596908</v>
      </c>
      <c r="F47" s="31">
        <f t="shared" si="1"/>
        <v>17596908</v>
      </c>
      <c r="G47" s="31">
        <f t="shared" si="1"/>
        <v>416211</v>
      </c>
      <c r="H47" s="31">
        <f t="shared" si="1"/>
        <v>920496</v>
      </c>
      <c r="I47" s="31">
        <f t="shared" si="1"/>
        <v>483574</v>
      </c>
      <c r="J47" s="31">
        <f t="shared" si="1"/>
        <v>1820281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1820281</v>
      </c>
      <c r="X47" s="31">
        <f t="shared" si="1"/>
        <v>4399236</v>
      </c>
      <c r="Y47" s="31">
        <f t="shared" si="1"/>
        <v>-2578955</v>
      </c>
      <c r="Z47" s="32">
        <f>+IF(X47&lt;&gt;0,+(Y47/X47)*100,0)</f>
        <v>-58.622792684911651</v>
      </c>
      <c r="AA47" s="29">
        <f>SUM(AA34:AA46)</f>
        <v>17596908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4412344</v>
      </c>
      <c r="D48" s="39">
        <f t="shared" si="2"/>
        <v>0</v>
      </c>
      <c r="E48" s="40">
        <f t="shared" si="2"/>
        <v>-5134235</v>
      </c>
      <c r="F48" s="41">
        <f t="shared" si="2"/>
        <v>-5134235</v>
      </c>
      <c r="G48" s="41">
        <f t="shared" si="2"/>
        <v>774011</v>
      </c>
      <c r="H48" s="41">
        <f t="shared" si="2"/>
        <v>107652</v>
      </c>
      <c r="I48" s="41">
        <f t="shared" si="2"/>
        <v>728747</v>
      </c>
      <c r="J48" s="41">
        <f t="shared" si="2"/>
        <v>1610410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1610410</v>
      </c>
      <c r="X48" s="41">
        <f t="shared" si="2"/>
        <v>-1283571</v>
      </c>
      <c r="Y48" s="41">
        <f t="shared" si="2"/>
        <v>2893981</v>
      </c>
      <c r="Z48" s="42">
        <f>+IF(X48&lt;&gt;0,+(Y48/X48)*100,0)</f>
        <v>-225.46325836280192</v>
      </c>
      <c r="AA48" s="39">
        <f>+AA32-AA47</f>
        <v>-5134235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4412344</v>
      </c>
      <c r="D51" s="48">
        <f t="shared" si="3"/>
        <v>0</v>
      </c>
      <c r="E51" s="49">
        <f t="shared" si="3"/>
        <v>-5134235</v>
      </c>
      <c r="F51" s="50">
        <f t="shared" si="3"/>
        <v>-5134235</v>
      </c>
      <c r="G51" s="50">
        <f t="shared" si="3"/>
        <v>774011</v>
      </c>
      <c r="H51" s="50">
        <f t="shared" si="3"/>
        <v>107652</v>
      </c>
      <c r="I51" s="50">
        <f t="shared" si="3"/>
        <v>728747</v>
      </c>
      <c r="J51" s="50">
        <f t="shared" si="3"/>
        <v>1610410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1610410</v>
      </c>
      <c r="X51" s="50">
        <f t="shared" si="3"/>
        <v>-1283571</v>
      </c>
      <c r="Y51" s="50">
        <f t="shared" si="3"/>
        <v>2893981</v>
      </c>
      <c r="Z51" s="51">
        <f>+IF(X51&lt;&gt;0,+(Y51/X51)*100,0)</f>
        <v>-225.46325836280192</v>
      </c>
      <c r="AA51" s="48">
        <f>SUM(AA48:AA50)</f>
        <v>-5134235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4412344</v>
      </c>
      <c r="D53" s="54">
        <f>+D51-D52</f>
        <v>0</v>
      </c>
      <c r="E53" s="55">
        <f t="shared" si="4"/>
        <v>-5134235</v>
      </c>
      <c r="F53" s="56">
        <f t="shared" si="4"/>
        <v>-5134235</v>
      </c>
      <c r="G53" s="56">
        <f t="shared" si="4"/>
        <v>774011</v>
      </c>
      <c r="H53" s="56">
        <f t="shared" si="4"/>
        <v>107652</v>
      </c>
      <c r="I53" s="56">
        <f t="shared" si="4"/>
        <v>728747</v>
      </c>
      <c r="J53" s="56">
        <f t="shared" si="4"/>
        <v>1610410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1610410</v>
      </c>
      <c r="X53" s="56">
        <f t="shared" si="4"/>
        <v>-1283571</v>
      </c>
      <c r="Y53" s="56">
        <f t="shared" si="4"/>
        <v>2893981</v>
      </c>
      <c r="Z53" s="57">
        <f>+IF(X53&lt;&gt;0,+(Y53/X53)*100,0)</f>
        <v>-225.46325836280192</v>
      </c>
      <c r="AA53" s="54">
        <f>+AA51-AA52</f>
        <v>-5134235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4412344</v>
      </c>
      <c r="D56" s="48">
        <f>SUM(D53:D55)</f>
        <v>0</v>
      </c>
      <c r="E56" s="49">
        <f t="shared" si="5"/>
        <v>-5134235</v>
      </c>
      <c r="F56" s="50">
        <f t="shared" si="5"/>
        <v>-5134235</v>
      </c>
      <c r="G56" s="50">
        <f t="shared" si="5"/>
        <v>774011</v>
      </c>
      <c r="H56" s="50">
        <f t="shared" si="5"/>
        <v>107652</v>
      </c>
      <c r="I56" s="50">
        <f t="shared" si="5"/>
        <v>728747</v>
      </c>
      <c r="J56" s="50">
        <f t="shared" si="5"/>
        <v>1610410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1610410</v>
      </c>
      <c r="X56" s="50">
        <f t="shared" si="5"/>
        <v>-1283571</v>
      </c>
      <c r="Y56" s="50">
        <f t="shared" si="5"/>
        <v>2893981</v>
      </c>
      <c r="Z56" s="51">
        <f>+IF(X56&lt;&gt;0,+(Y56/X56)*100,0)</f>
        <v>-225.46325836280192</v>
      </c>
      <c r="AA56" s="48">
        <f>SUM(AA53:AA55)</f>
        <v>-5134235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4412344</v>
      </c>
      <c r="D59" s="65">
        <f>SUM(D56:D58)</f>
        <v>0</v>
      </c>
      <c r="E59" s="66">
        <f t="shared" si="6"/>
        <v>-5134235</v>
      </c>
      <c r="F59" s="67">
        <f t="shared" si="6"/>
        <v>-5134235</v>
      </c>
      <c r="G59" s="67">
        <f t="shared" si="6"/>
        <v>774011</v>
      </c>
      <c r="H59" s="67">
        <f t="shared" si="6"/>
        <v>107652</v>
      </c>
      <c r="I59" s="67">
        <f t="shared" si="6"/>
        <v>728747</v>
      </c>
      <c r="J59" s="67">
        <f t="shared" si="6"/>
        <v>1610410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1610410</v>
      </c>
      <c r="X59" s="67">
        <f t="shared" si="6"/>
        <v>-1283571</v>
      </c>
      <c r="Y59" s="67">
        <f t="shared" si="6"/>
        <v>2893981</v>
      </c>
      <c r="Z59" s="68">
        <f>+IF(X59&lt;&gt;0,+(Y59/X59)*100,0)</f>
        <v>-225.46325836280192</v>
      </c>
      <c r="AA59" s="65">
        <f>SUM(AA56:AA58)</f>
        <v>-5134235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91191356</v>
      </c>
      <c r="D9" s="20"/>
      <c r="E9" s="21">
        <v>99659940</v>
      </c>
      <c r="F9" s="22">
        <v>99659940</v>
      </c>
      <c r="G9" s="22">
        <v>8776147</v>
      </c>
      <c r="H9" s="22">
        <v>8388532</v>
      </c>
      <c r="I9" s="22">
        <v>8620652</v>
      </c>
      <c r="J9" s="22">
        <v>25785331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25785331</v>
      </c>
      <c r="X9" s="22">
        <v>24914985</v>
      </c>
      <c r="Y9" s="22">
        <v>870346</v>
      </c>
      <c r="Z9" s="23">
        <v>3.4932631908066574</v>
      </c>
      <c r="AA9" s="20">
        <v>99659940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54816</v>
      </c>
      <c r="F10" s="22">
        <v>54816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13704</v>
      </c>
      <c r="Y10" s="22">
        <v>-13704</v>
      </c>
      <c r="Z10" s="23">
        <v>-100</v>
      </c>
      <c r="AA10" s="20">
        <v>54816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24751020</v>
      </c>
      <c r="D25" s="20"/>
      <c r="E25" s="21">
        <v>28116540</v>
      </c>
      <c r="F25" s="22">
        <v>28116540</v>
      </c>
      <c r="G25" s="22">
        <v>11715189</v>
      </c>
      <c r="H25" s="22"/>
      <c r="I25" s="22"/>
      <c r="J25" s="22">
        <v>11715189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11715189</v>
      </c>
      <c r="X25" s="22">
        <v>7029135</v>
      </c>
      <c r="Y25" s="22">
        <v>4686054</v>
      </c>
      <c r="Z25" s="23">
        <v>66.666154512610731</v>
      </c>
      <c r="AA25" s="20">
        <v>28116540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115942376</v>
      </c>
      <c r="D32" s="29">
        <f t="shared" ref="D32:Y32" si="0">SUM(D6:D31)</f>
        <v>0</v>
      </c>
      <c r="E32" s="30">
        <f t="shared" si="0"/>
        <v>127831296</v>
      </c>
      <c r="F32" s="31">
        <f t="shared" si="0"/>
        <v>127831296</v>
      </c>
      <c r="G32" s="31">
        <f t="shared" si="0"/>
        <v>20491336</v>
      </c>
      <c r="H32" s="31">
        <f t="shared" si="0"/>
        <v>8388532</v>
      </c>
      <c r="I32" s="31">
        <f t="shared" si="0"/>
        <v>8620652</v>
      </c>
      <c r="J32" s="31">
        <f t="shared" si="0"/>
        <v>37500520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37500520</v>
      </c>
      <c r="X32" s="31">
        <f t="shared" si="0"/>
        <v>31957824</v>
      </c>
      <c r="Y32" s="31">
        <f t="shared" si="0"/>
        <v>5542696</v>
      </c>
      <c r="Z32" s="32">
        <f>+IF(X32&lt;&gt;0,+(Y32/X32)*100,0)</f>
        <v>17.343784107453626</v>
      </c>
      <c r="AA32" s="29">
        <f>SUM(AA6:AA31)</f>
        <v>127831296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25886381</v>
      </c>
      <c r="D34" s="20"/>
      <c r="E34" s="21">
        <v>30420894</v>
      </c>
      <c r="F34" s="22">
        <v>30420894</v>
      </c>
      <c r="G34" s="22">
        <v>2184682</v>
      </c>
      <c r="H34" s="22">
        <v>2353660</v>
      </c>
      <c r="I34" s="22">
        <v>2023721</v>
      </c>
      <c r="J34" s="22">
        <v>6562063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6562063</v>
      </c>
      <c r="X34" s="22">
        <v>7605222</v>
      </c>
      <c r="Y34" s="22">
        <v>-1043159</v>
      </c>
      <c r="Z34" s="23">
        <v>-13.71635173831875</v>
      </c>
      <c r="AA34" s="20">
        <v>30420894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496829</v>
      </c>
      <c r="D37" s="20"/>
      <c r="E37" s="21">
        <v>812760</v>
      </c>
      <c r="F37" s="22">
        <v>812760</v>
      </c>
      <c r="G37" s="22">
        <v>366674</v>
      </c>
      <c r="H37" s="22">
        <v>16159</v>
      </c>
      <c r="I37" s="22">
        <v>4652</v>
      </c>
      <c r="J37" s="22">
        <v>387485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387485</v>
      </c>
      <c r="X37" s="22">
        <v>203190</v>
      </c>
      <c r="Y37" s="22">
        <v>184295</v>
      </c>
      <c r="Z37" s="23">
        <v>90.700821890841084</v>
      </c>
      <c r="AA37" s="20">
        <v>812760</v>
      </c>
    </row>
    <row r="38" spans="1:27" ht="13.5" x14ac:dyDescent="0.25">
      <c r="A38" s="19" t="s">
        <v>64</v>
      </c>
      <c r="B38" s="15" t="s">
        <v>32</v>
      </c>
      <c r="C38" s="20">
        <v>862035</v>
      </c>
      <c r="D38" s="20"/>
      <c r="E38" s="21">
        <v>500004</v>
      </c>
      <c r="F38" s="22">
        <v>500004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500004</v>
      </c>
    </row>
    <row r="39" spans="1:27" ht="13.5" x14ac:dyDescent="0.25">
      <c r="A39" s="19" t="s">
        <v>65</v>
      </c>
      <c r="B39" s="15" t="s">
        <v>32</v>
      </c>
      <c r="C39" s="20">
        <v>2916041</v>
      </c>
      <c r="D39" s="20"/>
      <c r="E39" s="21">
        <v>3753468</v>
      </c>
      <c r="F39" s="22">
        <v>3753468</v>
      </c>
      <c r="G39" s="22">
        <v>279619</v>
      </c>
      <c r="H39" s="22">
        <v>286829</v>
      </c>
      <c r="I39" s="22">
        <v>337949</v>
      </c>
      <c r="J39" s="22">
        <v>904397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904397</v>
      </c>
      <c r="X39" s="22">
        <v>938367</v>
      </c>
      <c r="Y39" s="22">
        <v>-33970</v>
      </c>
      <c r="Z39" s="23">
        <v>-3.6201187808181663</v>
      </c>
      <c r="AA39" s="20">
        <v>3753468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113283623</v>
      </c>
      <c r="D41" s="20"/>
      <c r="E41" s="21">
        <v>123689140</v>
      </c>
      <c r="F41" s="22">
        <v>123689140</v>
      </c>
      <c r="G41" s="22">
        <v>234540</v>
      </c>
      <c r="H41" s="22">
        <v>11052629</v>
      </c>
      <c r="I41" s="22">
        <v>10351272</v>
      </c>
      <c r="J41" s="22">
        <v>21638441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21638441</v>
      </c>
      <c r="X41" s="22">
        <v>30922284</v>
      </c>
      <c r="Y41" s="22">
        <v>-9283843</v>
      </c>
      <c r="Z41" s="23">
        <v>-30.023147707976548</v>
      </c>
      <c r="AA41" s="20">
        <v>123689140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3642694</v>
      </c>
      <c r="D44" s="20"/>
      <c r="E44" s="21">
        <v>6411048</v>
      </c>
      <c r="F44" s="22">
        <v>6411048</v>
      </c>
      <c r="G44" s="22">
        <v>294648</v>
      </c>
      <c r="H44" s="22">
        <v>215506</v>
      </c>
      <c r="I44" s="22">
        <v>261003</v>
      </c>
      <c r="J44" s="22">
        <v>771157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771157</v>
      </c>
      <c r="X44" s="22">
        <v>1602762</v>
      </c>
      <c r="Y44" s="22">
        <v>-831605</v>
      </c>
      <c r="Z44" s="23">
        <v>-51.885744733154397</v>
      </c>
      <c r="AA44" s="20">
        <v>6411048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77499</v>
      </c>
      <c r="Y45" s="22">
        <v>-77499</v>
      </c>
      <c r="Z45" s="23">
        <v>-100</v>
      </c>
      <c r="AA45" s="20">
        <v>309996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147087603</v>
      </c>
      <c r="D47" s="29">
        <f t="shared" ref="D47:Y47" si="1">SUM(D34:D46)</f>
        <v>0</v>
      </c>
      <c r="E47" s="30">
        <f t="shared" si="1"/>
        <v>165897310</v>
      </c>
      <c r="F47" s="31">
        <f t="shared" si="1"/>
        <v>165897310</v>
      </c>
      <c r="G47" s="31">
        <f t="shared" si="1"/>
        <v>3360163</v>
      </c>
      <c r="H47" s="31">
        <f t="shared" si="1"/>
        <v>13924783</v>
      </c>
      <c r="I47" s="31">
        <f t="shared" si="1"/>
        <v>12978597</v>
      </c>
      <c r="J47" s="31">
        <f t="shared" si="1"/>
        <v>30263543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30263543</v>
      </c>
      <c r="X47" s="31">
        <f t="shared" si="1"/>
        <v>41474325</v>
      </c>
      <c r="Y47" s="31">
        <f t="shared" si="1"/>
        <v>-11210782</v>
      </c>
      <c r="Z47" s="32">
        <f>+IF(X47&lt;&gt;0,+(Y47/X47)*100,0)</f>
        <v>-27.030655712901897</v>
      </c>
      <c r="AA47" s="29">
        <f>SUM(AA34:AA46)</f>
        <v>165897310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-31145227</v>
      </c>
      <c r="D48" s="39">
        <f t="shared" si="2"/>
        <v>0</v>
      </c>
      <c r="E48" s="40">
        <f t="shared" si="2"/>
        <v>-38066014</v>
      </c>
      <c r="F48" s="41">
        <f t="shared" si="2"/>
        <v>-38066014</v>
      </c>
      <c r="G48" s="41">
        <f t="shared" si="2"/>
        <v>17131173</v>
      </c>
      <c r="H48" s="41">
        <f t="shared" si="2"/>
        <v>-5536251</v>
      </c>
      <c r="I48" s="41">
        <f t="shared" si="2"/>
        <v>-4357945</v>
      </c>
      <c r="J48" s="41">
        <f t="shared" si="2"/>
        <v>7236977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7236977</v>
      </c>
      <c r="X48" s="41">
        <f t="shared" si="2"/>
        <v>-9516501</v>
      </c>
      <c r="Y48" s="41">
        <f t="shared" si="2"/>
        <v>16753478</v>
      </c>
      <c r="Z48" s="42">
        <f>+IF(X48&lt;&gt;0,+(Y48/X48)*100,0)</f>
        <v>-176.04661629311025</v>
      </c>
      <c r="AA48" s="39">
        <f>+AA32-AA47</f>
        <v>-38066014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-31145227</v>
      </c>
      <c r="D51" s="48">
        <f t="shared" si="3"/>
        <v>0</v>
      </c>
      <c r="E51" s="49">
        <f t="shared" si="3"/>
        <v>-38066014</v>
      </c>
      <c r="F51" s="50">
        <f t="shared" si="3"/>
        <v>-38066014</v>
      </c>
      <c r="G51" s="50">
        <f t="shared" si="3"/>
        <v>17131173</v>
      </c>
      <c r="H51" s="50">
        <f t="shared" si="3"/>
        <v>-5536251</v>
      </c>
      <c r="I51" s="50">
        <f t="shared" si="3"/>
        <v>-4357945</v>
      </c>
      <c r="J51" s="50">
        <f t="shared" si="3"/>
        <v>7236977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7236977</v>
      </c>
      <c r="X51" s="50">
        <f t="shared" si="3"/>
        <v>-9516501</v>
      </c>
      <c r="Y51" s="50">
        <f t="shared" si="3"/>
        <v>16753478</v>
      </c>
      <c r="Z51" s="51">
        <f>+IF(X51&lt;&gt;0,+(Y51/X51)*100,0)</f>
        <v>-176.04661629311025</v>
      </c>
      <c r="AA51" s="48">
        <f>SUM(AA48:AA50)</f>
        <v>-38066014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-31145227</v>
      </c>
      <c r="D53" s="54">
        <f>+D51-D52</f>
        <v>0</v>
      </c>
      <c r="E53" s="55">
        <f t="shared" si="4"/>
        <v>-38066014</v>
      </c>
      <c r="F53" s="56">
        <f t="shared" si="4"/>
        <v>-38066014</v>
      </c>
      <c r="G53" s="56">
        <f t="shared" si="4"/>
        <v>17131173</v>
      </c>
      <c r="H53" s="56">
        <f t="shared" si="4"/>
        <v>-5536251</v>
      </c>
      <c r="I53" s="56">
        <f t="shared" si="4"/>
        <v>-4357945</v>
      </c>
      <c r="J53" s="56">
        <f t="shared" si="4"/>
        <v>7236977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7236977</v>
      </c>
      <c r="X53" s="56">
        <f t="shared" si="4"/>
        <v>-9516501</v>
      </c>
      <c r="Y53" s="56">
        <f t="shared" si="4"/>
        <v>16753478</v>
      </c>
      <c r="Z53" s="57">
        <f>+IF(X53&lt;&gt;0,+(Y53/X53)*100,0)</f>
        <v>-176.04661629311025</v>
      </c>
      <c r="AA53" s="54">
        <f>+AA51-AA52</f>
        <v>-38066014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-31145227</v>
      </c>
      <c r="D56" s="48">
        <f>SUM(D53:D55)</f>
        <v>0</v>
      </c>
      <c r="E56" s="49">
        <f t="shared" si="5"/>
        <v>-38066014</v>
      </c>
      <c r="F56" s="50">
        <f t="shared" si="5"/>
        <v>-38066014</v>
      </c>
      <c r="G56" s="50">
        <f t="shared" si="5"/>
        <v>17131173</v>
      </c>
      <c r="H56" s="50">
        <f t="shared" si="5"/>
        <v>-5536251</v>
      </c>
      <c r="I56" s="50">
        <f t="shared" si="5"/>
        <v>-4357945</v>
      </c>
      <c r="J56" s="50">
        <f t="shared" si="5"/>
        <v>7236977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7236977</v>
      </c>
      <c r="X56" s="50">
        <f t="shared" si="5"/>
        <v>-9516501</v>
      </c>
      <c r="Y56" s="50">
        <f t="shared" si="5"/>
        <v>16753478</v>
      </c>
      <c r="Z56" s="51">
        <f>+IF(X56&lt;&gt;0,+(Y56/X56)*100,0)</f>
        <v>-176.04661629311025</v>
      </c>
      <c r="AA56" s="48">
        <f>SUM(AA53:AA55)</f>
        <v>-38066014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-31145227</v>
      </c>
      <c r="D59" s="65">
        <f>SUM(D56:D58)</f>
        <v>0</v>
      </c>
      <c r="E59" s="66">
        <f t="shared" si="6"/>
        <v>-38066014</v>
      </c>
      <c r="F59" s="67">
        <f t="shared" si="6"/>
        <v>-38066014</v>
      </c>
      <c r="G59" s="67">
        <f t="shared" si="6"/>
        <v>17131173</v>
      </c>
      <c r="H59" s="67">
        <f t="shared" si="6"/>
        <v>-5536251</v>
      </c>
      <c r="I59" s="67">
        <f t="shared" si="6"/>
        <v>-4357945</v>
      </c>
      <c r="J59" s="67">
        <f t="shared" si="6"/>
        <v>7236977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7236977</v>
      </c>
      <c r="X59" s="67">
        <f t="shared" si="6"/>
        <v>-9516501</v>
      </c>
      <c r="Y59" s="67">
        <f t="shared" si="6"/>
        <v>16753478</v>
      </c>
      <c r="Z59" s="68">
        <f>+IF(X59&lt;&gt;0,+(Y59/X59)*100,0)</f>
        <v>-176.04661629311025</v>
      </c>
      <c r="AA59" s="65">
        <f>SUM(AA56:AA58)</f>
        <v>-38066014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579998</v>
      </c>
      <c r="D9" s="20"/>
      <c r="E9" s="21">
        <v>685440</v>
      </c>
      <c r="F9" s="22">
        <v>685440</v>
      </c>
      <c r="G9" s="22">
        <v>49565</v>
      </c>
      <c r="H9" s="22">
        <v>49565</v>
      </c>
      <c r="I9" s="22">
        <v>49565</v>
      </c>
      <c r="J9" s="22">
        <v>148695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148695</v>
      </c>
      <c r="X9" s="22">
        <v>171360</v>
      </c>
      <c r="Y9" s="22">
        <v>-22665</v>
      </c>
      <c r="Z9" s="23">
        <v>-13.226540616246499</v>
      </c>
      <c r="AA9" s="20">
        <v>685440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579998</v>
      </c>
      <c r="D32" s="29">
        <f t="shared" ref="D32:Y32" si="0">SUM(D6:D31)</f>
        <v>0</v>
      </c>
      <c r="E32" s="30">
        <f t="shared" si="0"/>
        <v>685440</v>
      </c>
      <c r="F32" s="31">
        <f t="shared" si="0"/>
        <v>685440</v>
      </c>
      <c r="G32" s="31">
        <f t="shared" si="0"/>
        <v>49565</v>
      </c>
      <c r="H32" s="31">
        <f t="shared" si="0"/>
        <v>49565</v>
      </c>
      <c r="I32" s="31">
        <f t="shared" si="0"/>
        <v>49565</v>
      </c>
      <c r="J32" s="31">
        <f t="shared" si="0"/>
        <v>148695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148695</v>
      </c>
      <c r="X32" s="31">
        <f t="shared" si="0"/>
        <v>171360</v>
      </c>
      <c r="Y32" s="31">
        <f t="shared" si="0"/>
        <v>-22665</v>
      </c>
      <c r="Z32" s="32">
        <f>+IF(X32&lt;&gt;0,+(Y32/X32)*100,0)</f>
        <v>-13.226540616246499</v>
      </c>
      <c r="AA32" s="29">
        <f>SUM(AA6:AA31)</f>
        <v>685440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3726893</v>
      </c>
      <c r="D34" s="20"/>
      <c r="E34" s="21">
        <v>3960000</v>
      </c>
      <c r="F34" s="22">
        <v>3960000</v>
      </c>
      <c r="G34" s="22">
        <v>251808</v>
      </c>
      <c r="H34" s="22">
        <v>312211</v>
      </c>
      <c r="I34" s="22">
        <v>341564</v>
      </c>
      <c r="J34" s="22">
        <v>905583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905583</v>
      </c>
      <c r="X34" s="22">
        <v>989997</v>
      </c>
      <c r="Y34" s="22">
        <v>-84414</v>
      </c>
      <c r="Z34" s="23">
        <v>-8.5266925051288034</v>
      </c>
      <c r="AA34" s="20">
        <v>3960000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134060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80001</v>
      </c>
      <c r="Y37" s="22">
        <v>-80001</v>
      </c>
      <c r="Z37" s="23">
        <v>-100</v>
      </c>
      <c r="AA37" s="20">
        <v>320000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1261153</v>
      </c>
      <c r="D41" s="20"/>
      <c r="E41" s="21">
        <v>1620646</v>
      </c>
      <c r="F41" s="22">
        <v>1620646</v>
      </c>
      <c r="G41" s="22">
        <v>80278</v>
      </c>
      <c r="H41" s="22">
        <v>88478</v>
      </c>
      <c r="I41" s="22">
        <v>102924</v>
      </c>
      <c r="J41" s="22">
        <v>271680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271680</v>
      </c>
      <c r="X41" s="22">
        <v>405162</v>
      </c>
      <c r="Y41" s="22">
        <v>-133482</v>
      </c>
      <c r="Z41" s="23">
        <v>-32.945340382365572</v>
      </c>
      <c r="AA41" s="20">
        <v>1620646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45000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</v>
      </c>
      <c r="Y44" s="22">
        <v>-7500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5167106</v>
      </c>
      <c r="D47" s="29">
        <f t="shared" ref="D47:Y47" si="1">SUM(D34:D46)</f>
        <v>0</v>
      </c>
      <c r="E47" s="30">
        <f t="shared" si="1"/>
        <v>5930646</v>
      </c>
      <c r="F47" s="31">
        <f t="shared" si="1"/>
        <v>5930646</v>
      </c>
      <c r="G47" s="31">
        <f t="shared" si="1"/>
        <v>332086</v>
      </c>
      <c r="H47" s="31">
        <f t="shared" si="1"/>
        <v>400689</v>
      </c>
      <c r="I47" s="31">
        <f t="shared" si="1"/>
        <v>444488</v>
      </c>
      <c r="J47" s="31">
        <f t="shared" si="1"/>
        <v>1177263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1177263</v>
      </c>
      <c r="X47" s="31">
        <f t="shared" si="1"/>
        <v>1482660</v>
      </c>
      <c r="Y47" s="31">
        <f t="shared" si="1"/>
        <v>-305397</v>
      </c>
      <c r="Z47" s="32">
        <f>+IF(X47&lt;&gt;0,+(Y47/X47)*100,0)</f>
        <v>-20.597911861114486</v>
      </c>
      <c r="AA47" s="29">
        <f>SUM(AA34:AA46)</f>
        <v>5930646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-4587108</v>
      </c>
      <c r="D48" s="39">
        <f t="shared" si="2"/>
        <v>0</v>
      </c>
      <c r="E48" s="40">
        <f t="shared" si="2"/>
        <v>-5245206</v>
      </c>
      <c r="F48" s="41">
        <f t="shared" si="2"/>
        <v>-5245206</v>
      </c>
      <c r="G48" s="41">
        <f t="shared" si="2"/>
        <v>-282521</v>
      </c>
      <c r="H48" s="41">
        <f t="shared" si="2"/>
        <v>-351124</v>
      </c>
      <c r="I48" s="41">
        <f t="shared" si="2"/>
        <v>-394923</v>
      </c>
      <c r="J48" s="41">
        <f t="shared" si="2"/>
        <v>-1028568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-1028568</v>
      </c>
      <c r="X48" s="41">
        <f t="shared" si="2"/>
        <v>-1311300</v>
      </c>
      <c r="Y48" s="41">
        <f t="shared" si="2"/>
        <v>282732</v>
      </c>
      <c r="Z48" s="42">
        <f>+IF(X48&lt;&gt;0,+(Y48/X48)*100,0)</f>
        <v>-21.561198810340883</v>
      </c>
      <c r="AA48" s="39">
        <f>+AA32-AA47</f>
        <v>-5245206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-4587108</v>
      </c>
      <c r="D51" s="48">
        <f t="shared" si="3"/>
        <v>0</v>
      </c>
      <c r="E51" s="49">
        <f t="shared" si="3"/>
        <v>-5245206</v>
      </c>
      <c r="F51" s="50">
        <f t="shared" si="3"/>
        <v>-5245206</v>
      </c>
      <c r="G51" s="50">
        <f t="shared" si="3"/>
        <v>-282521</v>
      </c>
      <c r="H51" s="50">
        <f t="shared" si="3"/>
        <v>-351124</v>
      </c>
      <c r="I51" s="50">
        <f t="shared" si="3"/>
        <v>-394923</v>
      </c>
      <c r="J51" s="50">
        <f t="shared" si="3"/>
        <v>-1028568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-1028568</v>
      </c>
      <c r="X51" s="50">
        <f t="shared" si="3"/>
        <v>-1311300</v>
      </c>
      <c r="Y51" s="50">
        <f t="shared" si="3"/>
        <v>282732</v>
      </c>
      <c r="Z51" s="51">
        <f>+IF(X51&lt;&gt;0,+(Y51/X51)*100,0)</f>
        <v>-21.561198810340883</v>
      </c>
      <c r="AA51" s="48">
        <f>SUM(AA48:AA50)</f>
        <v>-5245206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-4587108</v>
      </c>
      <c r="D53" s="54">
        <f>+D51-D52</f>
        <v>0</v>
      </c>
      <c r="E53" s="55">
        <f t="shared" si="4"/>
        <v>-5245206</v>
      </c>
      <c r="F53" s="56">
        <f t="shared" si="4"/>
        <v>-5245206</v>
      </c>
      <c r="G53" s="56">
        <f t="shared" si="4"/>
        <v>-282521</v>
      </c>
      <c r="H53" s="56">
        <f t="shared" si="4"/>
        <v>-351124</v>
      </c>
      <c r="I53" s="56">
        <f t="shared" si="4"/>
        <v>-394923</v>
      </c>
      <c r="J53" s="56">
        <f t="shared" si="4"/>
        <v>-1028568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-1028568</v>
      </c>
      <c r="X53" s="56">
        <f t="shared" si="4"/>
        <v>-1311300</v>
      </c>
      <c r="Y53" s="56">
        <f t="shared" si="4"/>
        <v>282732</v>
      </c>
      <c r="Z53" s="57">
        <f>+IF(X53&lt;&gt;0,+(Y53/X53)*100,0)</f>
        <v>-21.561198810340883</v>
      </c>
      <c r="AA53" s="54">
        <f>+AA51-AA52</f>
        <v>-5245206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-4587108</v>
      </c>
      <c r="D56" s="48">
        <f>SUM(D53:D55)</f>
        <v>0</v>
      </c>
      <c r="E56" s="49">
        <f t="shared" si="5"/>
        <v>-5245206</v>
      </c>
      <c r="F56" s="50">
        <f t="shared" si="5"/>
        <v>-5245206</v>
      </c>
      <c r="G56" s="50">
        <f t="shared" si="5"/>
        <v>-282521</v>
      </c>
      <c r="H56" s="50">
        <f t="shared" si="5"/>
        <v>-351124</v>
      </c>
      <c r="I56" s="50">
        <f t="shared" si="5"/>
        <v>-394923</v>
      </c>
      <c r="J56" s="50">
        <f t="shared" si="5"/>
        <v>-1028568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-1028568</v>
      </c>
      <c r="X56" s="50">
        <f t="shared" si="5"/>
        <v>-1311300</v>
      </c>
      <c r="Y56" s="50">
        <f t="shared" si="5"/>
        <v>282732</v>
      </c>
      <c r="Z56" s="51">
        <f>+IF(X56&lt;&gt;0,+(Y56/X56)*100,0)</f>
        <v>-21.561198810340883</v>
      </c>
      <c r="AA56" s="48">
        <f>SUM(AA53:AA55)</f>
        <v>-5245206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-4587108</v>
      </c>
      <c r="D59" s="65">
        <f>SUM(D56:D58)</f>
        <v>0</v>
      </c>
      <c r="E59" s="66">
        <f t="shared" si="6"/>
        <v>-5245206</v>
      </c>
      <c r="F59" s="67">
        <f t="shared" si="6"/>
        <v>-5245206</v>
      </c>
      <c r="G59" s="67">
        <f t="shared" si="6"/>
        <v>-282521</v>
      </c>
      <c r="H59" s="67">
        <f t="shared" si="6"/>
        <v>-351124</v>
      </c>
      <c r="I59" s="67">
        <f t="shared" si="6"/>
        <v>-394923</v>
      </c>
      <c r="J59" s="67">
        <f t="shared" si="6"/>
        <v>-1028568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-1028568</v>
      </c>
      <c r="X59" s="67">
        <f t="shared" si="6"/>
        <v>-1311300</v>
      </c>
      <c r="Y59" s="67">
        <f t="shared" si="6"/>
        <v>282732</v>
      </c>
      <c r="Z59" s="68">
        <f>+IF(X59&lt;&gt;0,+(Y59/X59)*100,0)</f>
        <v>-21.561198810340883</v>
      </c>
      <c r="AA59" s="65">
        <f>SUM(AA56:AA58)</f>
        <v>-5245206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228094</v>
      </c>
      <c r="D9" s="20"/>
      <c r="E9" s="21"/>
      <c r="F9" s="22"/>
      <c r="G9" s="22">
        <v>21062</v>
      </c>
      <c r="H9" s="22">
        <v>21062</v>
      </c>
      <c r="I9" s="22">
        <v>21062</v>
      </c>
      <c r="J9" s="22">
        <v>63186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63186</v>
      </c>
      <c r="X9" s="22"/>
      <c r="Y9" s="22">
        <v>63186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228094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21062</v>
      </c>
      <c r="H32" s="31">
        <f t="shared" si="0"/>
        <v>21062</v>
      </c>
      <c r="I32" s="31">
        <f t="shared" si="0"/>
        <v>21062</v>
      </c>
      <c r="J32" s="31">
        <f t="shared" si="0"/>
        <v>63186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63186</v>
      </c>
      <c r="X32" s="31">
        <f t="shared" si="0"/>
        <v>0</v>
      </c>
      <c r="Y32" s="31">
        <f t="shared" si="0"/>
        <v>63186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29950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1896767</v>
      </c>
      <c r="D41" s="20"/>
      <c r="E41" s="21">
        <v>1783343</v>
      </c>
      <c r="F41" s="22">
        <v>1783343</v>
      </c>
      <c r="G41" s="22">
        <v>164125</v>
      </c>
      <c r="H41" s="22">
        <v>203496</v>
      </c>
      <c r="I41" s="22">
        <v>232396</v>
      </c>
      <c r="J41" s="22">
        <v>600017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600017</v>
      </c>
      <c r="X41" s="22">
        <v>445836</v>
      </c>
      <c r="Y41" s="22">
        <v>154181</v>
      </c>
      <c r="Z41" s="23">
        <v>34.58244735732422</v>
      </c>
      <c r="AA41" s="20">
        <v>1783343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58950</v>
      </c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17499</v>
      </c>
      <c r="Y44" s="22">
        <v>-17499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1985667</v>
      </c>
      <c r="D47" s="29">
        <f t="shared" ref="D47:Y47" si="1">SUM(D34:D46)</f>
        <v>0</v>
      </c>
      <c r="E47" s="30">
        <f t="shared" si="1"/>
        <v>1883343</v>
      </c>
      <c r="F47" s="31">
        <f t="shared" si="1"/>
        <v>1883343</v>
      </c>
      <c r="G47" s="31">
        <f t="shared" si="1"/>
        <v>164125</v>
      </c>
      <c r="H47" s="31">
        <f t="shared" si="1"/>
        <v>203496</v>
      </c>
      <c r="I47" s="31">
        <f t="shared" si="1"/>
        <v>232396</v>
      </c>
      <c r="J47" s="31">
        <f t="shared" si="1"/>
        <v>600017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600017</v>
      </c>
      <c r="X47" s="31">
        <f t="shared" si="1"/>
        <v>470835</v>
      </c>
      <c r="Y47" s="31">
        <f t="shared" si="1"/>
        <v>129182</v>
      </c>
      <c r="Z47" s="32">
        <f>+IF(X47&lt;&gt;0,+(Y47/X47)*100,0)</f>
        <v>27.436787834379345</v>
      </c>
      <c r="AA47" s="29">
        <f>SUM(AA34:AA46)</f>
        <v>1883343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-1757573</v>
      </c>
      <c r="D48" s="39">
        <f t="shared" si="2"/>
        <v>0</v>
      </c>
      <c r="E48" s="40">
        <f t="shared" si="2"/>
        <v>-1883343</v>
      </c>
      <c r="F48" s="41">
        <f t="shared" si="2"/>
        <v>-1883343</v>
      </c>
      <c r="G48" s="41">
        <f t="shared" si="2"/>
        <v>-143063</v>
      </c>
      <c r="H48" s="41">
        <f t="shared" si="2"/>
        <v>-182434</v>
      </c>
      <c r="I48" s="41">
        <f t="shared" si="2"/>
        <v>-211334</v>
      </c>
      <c r="J48" s="41">
        <f t="shared" si="2"/>
        <v>-536831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-536831</v>
      </c>
      <c r="X48" s="41">
        <f t="shared" si="2"/>
        <v>-470835</v>
      </c>
      <c r="Y48" s="41">
        <f t="shared" si="2"/>
        <v>-65996</v>
      </c>
      <c r="Z48" s="42">
        <f>+IF(X48&lt;&gt;0,+(Y48/X48)*100,0)</f>
        <v>14.016799940531183</v>
      </c>
      <c r="AA48" s="39">
        <f>+AA32-AA47</f>
        <v>-1883343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-1757573</v>
      </c>
      <c r="D51" s="48">
        <f t="shared" si="3"/>
        <v>0</v>
      </c>
      <c r="E51" s="49">
        <f t="shared" si="3"/>
        <v>-1883343</v>
      </c>
      <c r="F51" s="50">
        <f t="shared" si="3"/>
        <v>-1883343</v>
      </c>
      <c r="G51" s="50">
        <f t="shared" si="3"/>
        <v>-143063</v>
      </c>
      <c r="H51" s="50">
        <f t="shared" si="3"/>
        <v>-182434</v>
      </c>
      <c r="I51" s="50">
        <f t="shared" si="3"/>
        <v>-211334</v>
      </c>
      <c r="J51" s="50">
        <f t="shared" si="3"/>
        <v>-536831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-536831</v>
      </c>
      <c r="X51" s="50">
        <f t="shared" si="3"/>
        <v>-470835</v>
      </c>
      <c r="Y51" s="50">
        <f t="shared" si="3"/>
        <v>-65996</v>
      </c>
      <c r="Z51" s="51">
        <f>+IF(X51&lt;&gt;0,+(Y51/X51)*100,0)</f>
        <v>14.016799940531183</v>
      </c>
      <c r="AA51" s="48">
        <f>SUM(AA48:AA50)</f>
        <v>-1883343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-1757573</v>
      </c>
      <c r="D53" s="54">
        <f>+D51-D52</f>
        <v>0</v>
      </c>
      <c r="E53" s="55">
        <f t="shared" si="4"/>
        <v>-1883343</v>
      </c>
      <c r="F53" s="56">
        <f t="shared" si="4"/>
        <v>-1883343</v>
      </c>
      <c r="G53" s="56">
        <f t="shared" si="4"/>
        <v>-143063</v>
      </c>
      <c r="H53" s="56">
        <f t="shared" si="4"/>
        <v>-182434</v>
      </c>
      <c r="I53" s="56">
        <f t="shared" si="4"/>
        <v>-211334</v>
      </c>
      <c r="J53" s="56">
        <f t="shared" si="4"/>
        <v>-536831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-536831</v>
      </c>
      <c r="X53" s="56">
        <f t="shared" si="4"/>
        <v>-470835</v>
      </c>
      <c r="Y53" s="56">
        <f t="shared" si="4"/>
        <v>-65996</v>
      </c>
      <c r="Z53" s="57">
        <f>+IF(X53&lt;&gt;0,+(Y53/X53)*100,0)</f>
        <v>14.016799940531183</v>
      </c>
      <c r="AA53" s="54">
        <f>+AA51-AA52</f>
        <v>-1883343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-1757573</v>
      </c>
      <c r="D56" s="48">
        <f>SUM(D53:D55)</f>
        <v>0</v>
      </c>
      <c r="E56" s="49">
        <f t="shared" si="5"/>
        <v>-1883343</v>
      </c>
      <c r="F56" s="50">
        <f t="shared" si="5"/>
        <v>-1883343</v>
      </c>
      <c r="G56" s="50">
        <f t="shared" si="5"/>
        <v>-143063</v>
      </c>
      <c r="H56" s="50">
        <f t="shared" si="5"/>
        <v>-182434</v>
      </c>
      <c r="I56" s="50">
        <f t="shared" si="5"/>
        <v>-211334</v>
      </c>
      <c r="J56" s="50">
        <f t="shared" si="5"/>
        <v>-536831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-536831</v>
      </c>
      <c r="X56" s="50">
        <f t="shared" si="5"/>
        <v>-470835</v>
      </c>
      <c r="Y56" s="50">
        <f t="shared" si="5"/>
        <v>-65996</v>
      </c>
      <c r="Z56" s="51">
        <f>+IF(X56&lt;&gt;0,+(Y56/X56)*100,0)</f>
        <v>14.016799940531183</v>
      </c>
      <c r="AA56" s="48">
        <f>SUM(AA53:AA55)</f>
        <v>-1883343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-1757573</v>
      </c>
      <c r="D59" s="65">
        <f>SUM(D56:D58)</f>
        <v>0</v>
      </c>
      <c r="E59" s="66">
        <f t="shared" si="6"/>
        <v>-1883343</v>
      </c>
      <c r="F59" s="67">
        <f t="shared" si="6"/>
        <v>-1883343</v>
      </c>
      <c r="G59" s="67">
        <f t="shared" si="6"/>
        <v>-143063</v>
      </c>
      <c r="H59" s="67">
        <f t="shared" si="6"/>
        <v>-182434</v>
      </c>
      <c r="I59" s="67">
        <f t="shared" si="6"/>
        <v>-211334</v>
      </c>
      <c r="J59" s="67">
        <f t="shared" si="6"/>
        <v>-536831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-536831</v>
      </c>
      <c r="X59" s="67">
        <f t="shared" si="6"/>
        <v>-470835</v>
      </c>
      <c r="Y59" s="67">
        <f t="shared" si="6"/>
        <v>-65996</v>
      </c>
      <c r="Z59" s="68">
        <f>+IF(X59&lt;&gt;0,+(Y59/X59)*100,0)</f>
        <v>14.016799940531183</v>
      </c>
      <c r="AA59" s="65">
        <f>SUM(AA56:AA58)</f>
        <v>-1883343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18913796</v>
      </c>
      <c r="D9" s="20"/>
      <c r="E9" s="21">
        <v>20252388</v>
      </c>
      <c r="F9" s="22">
        <v>20252388</v>
      </c>
      <c r="G9" s="22">
        <v>3087626</v>
      </c>
      <c r="H9" s="22">
        <v>3090113</v>
      </c>
      <c r="I9" s="22">
        <v>2202762</v>
      </c>
      <c r="J9" s="22">
        <v>8380501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8380501</v>
      </c>
      <c r="X9" s="22">
        <v>5063097</v>
      </c>
      <c r="Y9" s="22">
        <v>3317404</v>
      </c>
      <c r="Z9" s="23">
        <v>65.521241248192567</v>
      </c>
      <c r="AA9" s="20">
        <v>20252388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18913796</v>
      </c>
      <c r="D32" s="29">
        <f t="shared" ref="D32:Y32" si="0">SUM(D6:D31)</f>
        <v>0</v>
      </c>
      <c r="E32" s="30">
        <f t="shared" si="0"/>
        <v>20252388</v>
      </c>
      <c r="F32" s="31">
        <f t="shared" si="0"/>
        <v>20252388</v>
      </c>
      <c r="G32" s="31">
        <f t="shared" si="0"/>
        <v>3087626</v>
      </c>
      <c r="H32" s="31">
        <f t="shared" si="0"/>
        <v>3090113</v>
      </c>
      <c r="I32" s="31">
        <f t="shared" si="0"/>
        <v>2202762</v>
      </c>
      <c r="J32" s="31">
        <f t="shared" si="0"/>
        <v>8380501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8380501</v>
      </c>
      <c r="X32" s="31">
        <f t="shared" si="0"/>
        <v>5063097</v>
      </c>
      <c r="Y32" s="31">
        <f t="shared" si="0"/>
        <v>3317404</v>
      </c>
      <c r="Z32" s="32">
        <f>+IF(X32&lt;&gt;0,+(Y32/X32)*100,0)</f>
        <v>65.521241248192567</v>
      </c>
      <c r="AA32" s="29">
        <f>SUM(AA6:AA31)</f>
        <v>20252388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19356930</v>
      </c>
      <c r="D34" s="20"/>
      <c r="E34" s="21">
        <v>20850434</v>
      </c>
      <c r="F34" s="22">
        <v>20850434</v>
      </c>
      <c r="G34" s="22">
        <v>1935334</v>
      </c>
      <c r="H34" s="22"/>
      <c r="I34" s="22">
        <v>2935255</v>
      </c>
      <c r="J34" s="22">
        <v>4870589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4870589</v>
      </c>
      <c r="X34" s="22">
        <v>5212608</v>
      </c>
      <c r="Y34" s="22">
        <v>-342019</v>
      </c>
      <c r="Z34" s="23">
        <v>-6.5613796395201787</v>
      </c>
      <c r="AA34" s="20">
        <v>20850434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1200000</v>
      </c>
      <c r="D37" s="20"/>
      <c r="E37" s="21">
        <v>1200000</v>
      </c>
      <c r="F37" s="22">
        <v>1200000</v>
      </c>
      <c r="G37" s="22">
        <v>2982</v>
      </c>
      <c r="H37" s="22">
        <v>77355</v>
      </c>
      <c r="I37" s="22"/>
      <c r="J37" s="22">
        <v>80337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80337</v>
      </c>
      <c r="X37" s="22">
        <v>300000</v>
      </c>
      <c r="Y37" s="22">
        <v>-219663</v>
      </c>
      <c r="Z37" s="23">
        <v>-73.221000000000004</v>
      </c>
      <c r="AA37" s="20">
        <v>1200000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4367522</v>
      </c>
      <c r="D41" s="20"/>
      <c r="E41" s="21">
        <v>1520004</v>
      </c>
      <c r="F41" s="22">
        <v>1520004</v>
      </c>
      <c r="G41" s="22">
        <v>315648</v>
      </c>
      <c r="H41" s="22">
        <v>279346</v>
      </c>
      <c r="I41" s="22"/>
      <c r="J41" s="22">
        <v>594994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594994</v>
      </c>
      <c r="X41" s="22">
        <v>380001</v>
      </c>
      <c r="Y41" s="22">
        <v>214993</v>
      </c>
      <c r="Z41" s="23">
        <v>56.576956376430587</v>
      </c>
      <c r="AA41" s="20">
        <v>1520004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289970</v>
      </c>
      <c r="D44" s="20"/>
      <c r="E44" s="21">
        <v>272280</v>
      </c>
      <c r="F44" s="22">
        <v>272280</v>
      </c>
      <c r="G44" s="22">
        <v>30758</v>
      </c>
      <c r="H44" s="22"/>
      <c r="I44" s="22">
        <v>37803</v>
      </c>
      <c r="J44" s="22">
        <v>68561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68561</v>
      </c>
      <c r="X44" s="22">
        <v>68070</v>
      </c>
      <c r="Y44" s="22">
        <v>491</v>
      </c>
      <c r="Z44" s="23">
        <v>0.72131629205229908</v>
      </c>
      <c r="AA44" s="20">
        <v>272280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25214422</v>
      </c>
      <c r="D47" s="29">
        <f t="shared" ref="D47:Y47" si="1">SUM(D34:D46)</f>
        <v>0</v>
      </c>
      <c r="E47" s="30">
        <f t="shared" si="1"/>
        <v>23842718</v>
      </c>
      <c r="F47" s="31">
        <f t="shared" si="1"/>
        <v>23842718</v>
      </c>
      <c r="G47" s="31">
        <f t="shared" si="1"/>
        <v>2284722</v>
      </c>
      <c r="H47" s="31">
        <f t="shared" si="1"/>
        <v>356701</v>
      </c>
      <c r="I47" s="31">
        <f t="shared" si="1"/>
        <v>2973058</v>
      </c>
      <c r="J47" s="31">
        <f t="shared" si="1"/>
        <v>5614481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5614481</v>
      </c>
      <c r="X47" s="31">
        <f t="shared" si="1"/>
        <v>5960679</v>
      </c>
      <c r="Y47" s="31">
        <f t="shared" si="1"/>
        <v>-346198</v>
      </c>
      <c r="Z47" s="32">
        <f>+IF(X47&lt;&gt;0,+(Y47/X47)*100,0)</f>
        <v>-5.808029588575395</v>
      </c>
      <c r="AA47" s="29">
        <f>SUM(AA34:AA46)</f>
        <v>23842718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-6300626</v>
      </c>
      <c r="D48" s="39">
        <f t="shared" si="2"/>
        <v>0</v>
      </c>
      <c r="E48" s="40">
        <f t="shared" si="2"/>
        <v>-3590330</v>
      </c>
      <c r="F48" s="41">
        <f t="shared" si="2"/>
        <v>-3590330</v>
      </c>
      <c r="G48" s="41">
        <f t="shared" si="2"/>
        <v>802904</v>
      </c>
      <c r="H48" s="41">
        <f t="shared" si="2"/>
        <v>2733412</v>
      </c>
      <c r="I48" s="41">
        <f t="shared" si="2"/>
        <v>-770296</v>
      </c>
      <c r="J48" s="41">
        <f t="shared" si="2"/>
        <v>2766020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2766020</v>
      </c>
      <c r="X48" s="41">
        <f t="shared" si="2"/>
        <v>-897582</v>
      </c>
      <c r="Y48" s="41">
        <f t="shared" si="2"/>
        <v>3663602</v>
      </c>
      <c r="Z48" s="42">
        <f>+IF(X48&lt;&gt;0,+(Y48/X48)*100,0)</f>
        <v>-408.1634881269901</v>
      </c>
      <c r="AA48" s="39">
        <f>+AA32-AA47</f>
        <v>-3590330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-6300626</v>
      </c>
      <c r="D51" s="48">
        <f t="shared" si="3"/>
        <v>0</v>
      </c>
      <c r="E51" s="49">
        <f t="shared" si="3"/>
        <v>-3590330</v>
      </c>
      <c r="F51" s="50">
        <f t="shared" si="3"/>
        <v>-3590330</v>
      </c>
      <c r="G51" s="50">
        <f t="shared" si="3"/>
        <v>802904</v>
      </c>
      <c r="H51" s="50">
        <f t="shared" si="3"/>
        <v>2733412</v>
      </c>
      <c r="I51" s="50">
        <f t="shared" si="3"/>
        <v>-770296</v>
      </c>
      <c r="J51" s="50">
        <f t="shared" si="3"/>
        <v>2766020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2766020</v>
      </c>
      <c r="X51" s="50">
        <f t="shared" si="3"/>
        <v>-897582</v>
      </c>
      <c r="Y51" s="50">
        <f t="shared" si="3"/>
        <v>3663602</v>
      </c>
      <c r="Z51" s="51">
        <f>+IF(X51&lt;&gt;0,+(Y51/X51)*100,0)</f>
        <v>-408.1634881269901</v>
      </c>
      <c r="AA51" s="48">
        <f>SUM(AA48:AA50)</f>
        <v>-3590330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-6300626</v>
      </c>
      <c r="D53" s="54">
        <f>+D51-D52</f>
        <v>0</v>
      </c>
      <c r="E53" s="55">
        <f t="shared" si="4"/>
        <v>-3590330</v>
      </c>
      <c r="F53" s="56">
        <f t="shared" si="4"/>
        <v>-3590330</v>
      </c>
      <c r="G53" s="56">
        <f t="shared" si="4"/>
        <v>802904</v>
      </c>
      <c r="H53" s="56">
        <f t="shared" si="4"/>
        <v>2733412</v>
      </c>
      <c r="I53" s="56">
        <f t="shared" si="4"/>
        <v>-770296</v>
      </c>
      <c r="J53" s="56">
        <f t="shared" si="4"/>
        <v>2766020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2766020</v>
      </c>
      <c r="X53" s="56">
        <f t="shared" si="4"/>
        <v>-897582</v>
      </c>
      <c r="Y53" s="56">
        <f t="shared" si="4"/>
        <v>3663602</v>
      </c>
      <c r="Z53" s="57">
        <f>+IF(X53&lt;&gt;0,+(Y53/X53)*100,0)</f>
        <v>-408.1634881269901</v>
      </c>
      <c r="AA53" s="54">
        <f>+AA51-AA52</f>
        <v>-3590330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-6300626</v>
      </c>
      <c r="D56" s="48">
        <f>SUM(D53:D55)</f>
        <v>0</v>
      </c>
      <c r="E56" s="49">
        <f t="shared" si="5"/>
        <v>-3590330</v>
      </c>
      <c r="F56" s="50">
        <f t="shared" si="5"/>
        <v>-3590330</v>
      </c>
      <c r="G56" s="50">
        <f t="shared" si="5"/>
        <v>802904</v>
      </c>
      <c r="H56" s="50">
        <f t="shared" si="5"/>
        <v>2733412</v>
      </c>
      <c r="I56" s="50">
        <f t="shared" si="5"/>
        <v>-770296</v>
      </c>
      <c r="J56" s="50">
        <f t="shared" si="5"/>
        <v>2766020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2766020</v>
      </c>
      <c r="X56" s="50">
        <f t="shared" si="5"/>
        <v>-897582</v>
      </c>
      <c r="Y56" s="50">
        <f t="shared" si="5"/>
        <v>3663602</v>
      </c>
      <c r="Z56" s="51">
        <f>+IF(X56&lt;&gt;0,+(Y56/X56)*100,0)</f>
        <v>-408.1634881269901</v>
      </c>
      <c r="AA56" s="48">
        <f>SUM(AA53:AA55)</f>
        <v>-3590330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-6300626</v>
      </c>
      <c r="D59" s="65">
        <f>SUM(D56:D58)</f>
        <v>0</v>
      </c>
      <c r="E59" s="66">
        <f t="shared" si="6"/>
        <v>-3590330</v>
      </c>
      <c r="F59" s="67">
        <f t="shared" si="6"/>
        <v>-3590330</v>
      </c>
      <c r="G59" s="67">
        <f t="shared" si="6"/>
        <v>802904</v>
      </c>
      <c r="H59" s="67">
        <f t="shared" si="6"/>
        <v>2733412</v>
      </c>
      <c r="I59" s="67">
        <f t="shared" si="6"/>
        <v>-770296</v>
      </c>
      <c r="J59" s="67">
        <f t="shared" si="6"/>
        <v>2766020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2766020</v>
      </c>
      <c r="X59" s="67">
        <f t="shared" si="6"/>
        <v>-897582</v>
      </c>
      <c r="Y59" s="67">
        <f t="shared" si="6"/>
        <v>3663602</v>
      </c>
      <c r="Z59" s="68">
        <f>+IF(X59&lt;&gt;0,+(Y59/X59)*100,0)</f>
        <v>-408.1634881269901</v>
      </c>
      <c r="AA59" s="65">
        <f>SUM(AA56:AA58)</f>
        <v>-3590330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3175173</v>
      </c>
      <c r="D9" s="20"/>
      <c r="E9" s="21">
        <v>3443284</v>
      </c>
      <c r="F9" s="22">
        <v>3443284</v>
      </c>
      <c r="G9" s="22">
        <v>296270</v>
      </c>
      <c r="H9" s="22">
        <v>282387</v>
      </c>
      <c r="I9" s="22">
        <v>226946</v>
      </c>
      <c r="J9" s="22">
        <v>805603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805603</v>
      </c>
      <c r="X9" s="22">
        <v>860820</v>
      </c>
      <c r="Y9" s="22">
        <v>-55217</v>
      </c>
      <c r="Z9" s="23">
        <v>-6.4144652772937434</v>
      </c>
      <c r="AA9" s="20">
        <v>3443284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3175173</v>
      </c>
      <c r="D32" s="29">
        <f t="shared" ref="D32:Y32" si="0">SUM(D6:D31)</f>
        <v>0</v>
      </c>
      <c r="E32" s="30">
        <f t="shared" si="0"/>
        <v>3443284</v>
      </c>
      <c r="F32" s="31">
        <f t="shared" si="0"/>
        <v>3443284</v>
      </c>
      <c r="G32" s="31">
        <f t="shared" si="0"/>
        <v>296270</v>
      </c>
      <c r="H32" s="31">
        <f t="shared" si="0"/>
        <v>282387</v>
      </c>
      <c r="I32" s="31">
        <f t="shared" si="0"/>
        <v>226946</v>
      </c>
      <c r="J32" s="31">
        <f t="shared" si="0"/>
        <v>805603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805603</v>
      </c>
      <c r="X32" s="31">
        <f t="shared" si="0"/>
        <v>860820</v>
      </c>
      <c r="Y32" s="31">
        <f t="shared" si="0"/>
        <v>-55217</v>
      </c>
      <c r="Z32" s="32">
        <f>+IF(X32&lt;&gt;0,+(Y32/X32)*100,0)</f>
        <v>-6.4144652772937434</v>
      </c>
      <c r="AA32" s="29">
        <f>SUM(AA6:AA31)</f>
        <v>3443284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10170604</v>
      </c>
      <c r="D34" s="20"/>
      <c r="E34" s="21">
        <v>11885778</v>
      </c>
      <c r="F34" s="22">
        <v>11885778</v>
      </c>
      <c r="G34" s="22">
        <v>806373</v>
      </c>
      <c r="H34" s="22">
        <v>757776</v>
      </c>
      <c r="I34" s="22">
        <v>822993</v>
      </c>
      <c r="J34" s="22">
        <v>2387142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2387142</v>
      </c>
      <c r="X34" s="22">
        <v>2971446</v>
      </c>
      <c r="Y34" s="22">
        <v>-584304</v>
      </c>
      <c r="Z34" s="23">
        <v>-19.663961586379155</v>
      </c>
      <c r="AA34" s="20">
        <v>11885778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412115</v>
      </c>
      <c r="D37" s="20"/>
      <c r="E37" s="21">
        <v>489400</v>
      </c>
      <c r="F37" s="22">
        <v>489400</v>
      </c>
      <c r="G37" s="22">
        <v>1500</v>
      </c>
      <c r="H37" s="22">
        <v>31450</v>
      </c>
      <c r="I37" s="22">
        <v>17393</v>
      </c>
      <c r="J37" s="22">
        <v>50343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50343</v>
      </c>
      <c r="X37" s="22">
        <v>122352</v>
      </c>
      <c r="Y37" s="22">
        <v>-72009</v>
      </c>
      <c r="Z37" s="23">
        <v>-58.853962338171826</v>
      </c>
      <c r="AA37" s="20">
        <v>489400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626053</v>
      </c>
      <c r="D41" s="20"/>
      <c r="E41" s="21">
        <v>810000</v>
      </c>
      <c r="F41" s="22">
        <v>810000</v>
      </c>
      <c r="G41" s="22">
        <v>43405</v>
      </c>
      <c r="H41" s="22">
        <v>39141</v>
      </c>
      <c r="I41" s="22">
        <v>152230</v>
      </c>
      <c r="J41" s="22">
        <v>234776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234776</v>
      </c>
      <c r="X41" s="22">
        <v>202500</v>
      </c>
      <c r="Y41" s="22">
        <v>32276</v>
      </c>
      <c r="Z41" s="23">
        <v>15.938765432098764</v>
      </c>
      <c r="AA41" s="20">
        <v>810000</v>
      </c>
    </row>
    <row r="42" spans="1:27" ht="13.5" x14ac:dyDescent="0.25">
      <c r="A42" s="19" t="s">
        <v>67</v>
      </c>
      <c r="B42" s="15" t="s">
        <v>32</v>
      </c>
      <c r="C42" s="20">
        <v>92275</v>
      </c>
      <c r="D42" s="20"/>
      <c r="E42" s="21">
        <v>51000</v>
      </c>
      <c r="F42" s="22">
        <v>51000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12750</v>
      </c>
      <c r="Y42" s="22">
        <v>-12750</v>
      </c>
      <c r="Z42" s="23">
        <v>-100</v>
      </c>
      <c r="AA42" s="20">
        <v>51000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1345791</v>
      </c>
      <c r="D44" s="20"/>
      <c r="E44" s="21">
        <v>1269753</v>
      </c>
      <c r="F44" s="22">
        <v>1269753</v>
      </c>
      <c r="G44" s="22">
        <v>75316</v>
      </c>
      <c r="H44" s="22">
        <v>23907</v>
      </c>
      <c r="I44" s="22">
        <v>70230</v>
      </c>
      <c r="J44" s="22">
        <v>169453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169453</v>
      </c>
      <c r="X44" s="22">
        <v>317439</v>
      </c>
      <c r="Y44" s="22">
        <v>-147986</v>
      </c>
      <c r="Z44" s="23">
        <v>-46.618720447078019</v>
      </c>
      <c r="AA44" s="20">
        <v>1269753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12646838</v>
      </c>
      <c r="D47" s="29">
        <f t="shared" ref="D47:Y47" si="1">SUM(D34:D46)</f>
        <v>0</v>
      </c>
      <c r="E47" s="30">
        <f t="shared" si="1"/>
        <v>14505931</v>
      </c>
      <c r="F47" s="31">
        <f t="shared" si="1"/>
        <v>14505931</v>
      </c>
      <c r="G47" s="31">
        <f t="shared" si="1"/>
        <v>926594</v>
      </c>
      <c r="H47" s="31">
        <f t="shared" si="1"/>
        <v>852274</v>
      </c>
      <c r="I47" s="31">
        <f t="shared" si="1"/>
        <v>1062846</v>
      </c>
      <c r="J47" s="31">
        <f t="shared" si="1"/>
        <v>2841714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2841714</v>
      </c>
      <c r="X47" s="31">
        <f t="shared" si="1"/>
        <v>3626487</v>
      </c>
      <c r="Y47" s="31">
        <f t="shared" si="1"/>
        <v>-784773</v>
      </c>
      <c r="Z47" s="32">
        <f>+IF(X47&lt;&gt;0,+(Y47/X47)*100,0)</f>
        <v>-21.640033453863204</v>
      </c>
      <c r="AA47" s="29">
        <f>SUM(AA34:AA46)</f>
        <v>14505931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-9471665</v>
      </c>
      <c r="D48" s="39">
        <f t="shared" si="2"/>
        <v>0</v>
      </c>
      <c r="E48" s="40">
        <f t="shared" si="2"/>
        <v>-11062647</v>
      </c>
      <c r="F48" s="41">
        <f t="shared" si="2"/>
        <v>-11062647</v>
      </c>
      <c r="G48" s="41">
        <f t="shared" si="2"/>
        <v>-630324</v>
      </c>
      <c r="H48" s="41">
        <f t="shared" si="2"/>
        <v>-569887</v>
      </c>
      <c r="I48" s="41">
        <f t="shared" si="2"/>
        <v>-835900</v>
      </c>
      <c r="J48" s="41">
        <f t="shared" si="2"/>
        <v>-2036111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-2036111</v>
      </c>
      <c r="X48" s="41">
        <f t="shared" si="2"/>
        <v>-2765667</v>
      </c>
      <c r="Y48" s="41">
        <f t="shared" si="2"/>
        <v>729556</v>
      </c>
      <c r="Z48" s="42">
        <f>+IF(X48&lt;&gt;0,+(Y48/X48)*100,0)</f>
        <v>-26.379025385196407</v>
      </c>
      <c r="AA48" s="39">
        <f>+AA32-AA47</f>
        <v>-11062647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-9471665</v>
      </c>
      <c r="D51" s="48">
        <f t="shared" si="3"/>
        <v>0</v>
      </c>
      <c r="E51" s="49">
        <f t="shared" si="3"/>
        <v>-11062647</v>
      </c>
      <c r="F51" s="50">
        <f t="shared" si="3"/>
        <v>-11062647</v>
      </c>
      <c r="G51" s="50">
        <f t="shared" si="3"/>
        <v>-630324</v>
      </c>
      <c r="H51" s="50">
        <f t="shared" si="3"/>
        <v>-569887</v>
      </c>
      <c r="I51" s="50">
        <f t="shared" si="3"/>
        <v>-835900</v>
      </c>
      <c r="J51" s="50">
        <f t="shared" si="3"/>
        <v>-2036111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-2036111</v>
      </c>
      <c r="X51" s="50">
        <f t="shared" si="3"/>
        <v>-2765667</v>
      </c>
      <c r="Y51" s="50">
        <f t="shared" si="3"/>
        <v>729556</v>
      </c>
      <c r="Z51" s="51">
        <f>+IF(X51&lt;&gt;0,+(Y51/X51)*100,0)</f>
        <v>-26.379025385196407</v>
      </c>
      <c r="AA51" s="48">
        <f>SUM(AA48:AA50)</f>
        <v>-11062647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-9471665</v>
      </c>
      <c r="D53" s="54">
        <f>+D51-D52</f>
        <v>0</v>
      </c>
      <c r="E53" s="55">
        <f t="shared" si="4"/>
        <v>-11062647</v>
      </c>
      <c r="F53" s="56">
        <f t="shared" si="4"/>
        <v>-11062647</v>
      </c>
      <c r="G53" s="56">
        <f t="shared" si="4"/>
        <v>-630324</v>
      </c>
      <c r="H53" s="56">
        <f t="shared" si="4"/>
        <v>-569887</v>
      </c>
      <c r="I53" s="56">
        <f t="shared" si="4"/>
        <v>-835900</v>
      </c>
      <c r="J53" s="56">
        <f t="shared" si="4"/>
        <v>-2036111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-2036111</v>
      </c>
      <c r="X53" s="56">
        <f t="shared" si="4"/>
        <v>-2765667</v>
      </c>
      <c r="Y53" s="56">
        <f t="shared" si="4"/>
        <v>729556</v>
      </c>
      <c r="Z53" s="57">
        <f>+IF(X53&lt;&gt;0,+(Y53/X53)*100,0)</f>
        <v>-26.379025385196407</v>
      </c>
      <c r="AA53" s="54">
        <f>+AA51-AA52</f>
        <v>-11062647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-9471665</v>
      </c>
      <c r="D56" s="48">
        <f>SUM(D53:D55)</f>
        <v>0</v>
      </c>
      <c r="E56" s="49">
        <f t="shared" si="5"/>
        <v>-11062647</v>
      </c>
      <c r="F56" s="50">
        <f t="shared" si="5"/>
        <v>-11062647</v>
      </c>
      <c r="G56" s="50">
        <f t="shared" si="5"/>
        <v>-630324</v>
      </c>
      <c r="H56" s="50">
        <f t="shared" si="5"/>
        <v>-569887</v>
      </c>
      <c r="I56" s="50">
        <f t="shared" si="5"/>
        <v>-835900</v>
      </c>
      <c r="J56" s="50">
        <f t="shared" si="5"/>
        <v>-2036111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-2036111</v>
      </c>
      <c r="X56" s="50">
        <f t="shared" si="5"/>
        <v>-2765667</v>
      </c>
      <c r="Y56" s="50">
        <f t="shared" si="5"/>
        <v>729556</v>
      </c>
      <c r="Z56" s="51">
        <f>+IF(X56&lt;&gt;0,+(Y56/X56)*100,0)</f>
        <v>-26.379025385196407</v>
      </c>
      <c r="AA56" s="48">
        <f>SUM(AA53:AA55)</f>
        <v>-11062647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-9471665</v>
      </c>
      <c r="D59" s="65">
        <f>SUM(D56:D58)</f>
        <v>0</v>
      </c>
      <c r="E59" s="66">
        <f t="shared" si="6"/>
        <v>-11062647</v>
      </c>
      <c r="F59" s="67">
        <f t="shared" si="6"/>
        <v>-11062647</v>
      </c>
      <c r="G59" s="67">
        <f t="shared" si="6"/>
        <v>-630324</v>
      </c>
      <c r="H59" s="67">
        <f t="shared" si="6"/>
        <v>-569887</v>
      </c>
      <c r="I59" s="67">
        <f t="shared" si="6"/>
        <v>-835900</v>
      </c>
      <c r="J59" s="67">
        <f t="shared" si="6"/>
        <v>-2036111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-2036111</v>
      </c>
      <c r="X59" s="67">
        <f t="shared" si="6"/>
        <v>-2765667</v>
      </c>
      <c r="Y59" s="67">
        <f t="shared" si="6"/>
        <v>729556</v>
      </c>
      <c r="Z59" s="68">
        <f>+IF(X59&lt;&gt;0,+(Y59/X59)*100,0)</f>
        <v>-26.379025385196407</v>
      </c>
      <c r="AA59" s="65">
        <f>SUM(AA56:AA58)</f>
        <v>-11062647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3097612</v>
      </c>
      <c r="D9" s="20"/>
      <c r="E9" s="21">
        <v>3333071</v>
      </c>
      <c r="F9" s="22">
        <v>3333071</v>
      </c>
      <c r="G9" s="22">
        <v>297245</v>
      </c>
      <c r="H9" s="22">
        <v>278455</v>
      </c>
      <c r="I9" s="22">
        <v>272371</v>
      </c>
      <c r="J9" s="22">
        <v>848071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848071</v>
      </c>
      <c r="X9" s="22">
        <v>833268</v>
      </c>
      <c r="Y9" s="22">
        <v>14803</v>
      </c>
      <c r="Z9" s="23">
        <v>1.7764992775433592</v>
      </c>
      <c r="AA9" s="20">
        <v>3333071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418030</v>
      </c>
      <c r="D13" s="20"/>
      <c r="E13" s="21">
        <v>483000</v>
      </c>
      <c r="F13" s="22">
        <v>483000</v>
      </c>
      <c r="G13" s="22"/>
      <c r="H13" s="22">
        <v>35316</v>
      </c>
      <c r="I13" s="22">
        <v>58356</v>
      </c>
      <c r="J13" s="22">
        <v>93672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93672</v>
      </c>
      <c r="X13" s="22">
        <v>120750</v>
      </c>
      <c r="Y13" s="22">
        <v>-27078</v>
      </c>
      <c r="Z13" s="23">
        <v>-22.424844720496896</v>
      </c>
      <c r="AA13" s="20">
        <v>483000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434783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3950425</v>
      </c>
      <c r="D32" s="29">
        <f t="shared" ref="D32:Y32" si="0">SUM(D6:D31)</f>
        <v>0</v>
      </c>
      <c r="E32" s="30">
        <f t="shared" si="0"/>
        <v>3816071</v>
      </c>
      <c r="F32" s="31">
        <f t="shared" si="0"/>
        <v>3816071</v>
      </c>
      <c r="G32" s="31">
        <f t="shared" si="0"/>
        <v>297245</v>
      </c>
      <c r="H32" s="31">
        <f t="shared" si="0"/>
        <v>313771</v>
      </c>
      <c r="I32" s="31">
        <f t="shared" si="0"/>
        <v>330727</v>
      </c>
      <c r="J32" s="31">
        <f t="shared" si="0"/>
        <v>941743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941743</v>
      </c>
      <c r="X32" s="31">
        <f t="shared" si="0"/>
        <v>954018</v>
      </c>
      <c r="Y32" s="31">
        <f t="shared" si="0"/>
        <v>-12275</v>
      </c>
      <c r="Z32" s="32">
        <f>+IF(X32&lt;&gt;0,+(Y32/X32)*100,0)</f>
        <v>-1.2866633543601902</v>
      </c>
      <c r="AA32" s="29">
        <f>SUM(AA6:AA31)</f>
        <v>3816071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9238830</v>
      </c>
      <c r="D34" s="20"/>
      <c r="E34" s="21">
        <v>10094990</v>
      </c>
      <c r="F34" s="22">
        <v>10094990</v>
      </c>
      <c r="G34" s="22">
        <v>177624</v>
      </c>
      <c r="H34" s="22">
        <v>306763</v>
      </c>
      <c r="I34" s="22">
        <v>1939592</v>
      </c>
      <c r="J34" s="22">
        <v>2423979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2423979</v>
      </c>
      <c r="X34" s="22">
        <v>2523747</v>
      </c>
      <c r="Y34" s="22">
        <v>-99768</v>
      </c>
      <c r="Z34" s="23">
        <v>-3.9531696322967393</v>
      </c>
      <c r="AA34" s="20">
        <v>10094990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1005339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800000</v>
      </c>
    </row>
    <row r="38" spans="1:27" ht="13.5" x14ac:dyDescent="0.25">
      <c r="A38" s="19" t="s">
        <v>64</v>
      </c>
      <c r="B38" s="15" t="s">
        <v>32</v>
      </c>
      <c r="C38" s="20">
        <v>585861</v>
      </c>
      <c r="D38" s="20"/>
      <c r="E38" s="21">
        <v>1100000</v>
      </c>
      <c r="F38" s="22">
        <v>1100000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275001</v>
      </c>
      <c r="Y38" s="22">
        <v>-275001</v>
      </c>
      <c r="Z38" s="23">
        <v>-100</v>
      </c>
      <c r="AA38" s="20">
        <v>1100000</v>
      </c>
    </row>
    <row r="39" spans="1:27" ht="13.5" x14ac:dyDescent="0.25">
      <c r="A39" s="19" t="s">
        <v>65</v>
      </c>
      <c r="B39" s="15" t="s">
        <v>32</v>
      </c>
      <c r="C39" s="20">
        <v>602259</v>
      </c>
      <c r="D39" s="20"/>
      <c r="E39" s="21">
        <v>840000</v>
      </c>
      <c r="F39" s="22">
        <v>840000</v>
      </c>
      <c r="G39" s="22">
        <v>51151</v>
      </c>
      <c r="H39" s="22">
        <v>51151</v>
      </c>
      <c r="I39" s="22">
        <v>49501</v>
      </c>
      <c r="J39" s="22">
        <v>151803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151803</v>
      </c>
      <c r="X39" s="22">
        <v>210000</v>
      </c>
      <c r="Y39" s="22">
        <v>-58197</v>
      </c>
      <c r="Z39" s="23">
        <v>-27.712857142857146</v>
      </c>
      <c r="AA39" s="20">
        <v>840000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447298</v>
      </c>
      <c r="D41" s="20"/>
      <c r="E41" s="21">
        <v>3100000</v>
      </c>
      <c r="F41" s="22">
        <v>3100000</v>
      </c>
      <c r="G41" s="22">
        <v>710377</v>
      </c>
      <c r="H41" s="22"/>
      <c r="I41" s="22"/>
      <c r="J41" s="22">
        <v>710377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710377</v>
      </c>
      <c r="X41" s="22">
        <v>562500</v>
      </c>
      <c r="Y41" s="22">
        <v>147877</v>
      </c>
      <c r="Z41" s="23">
        <v>26.289244444444442</v>
      </c>
      <c r="AA41" s="20">
        <v>3100000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1138236</v>
      </c>
      <c r="D43" s="20"/>
      <c r="E43" s="21">
        <v>550000</v>
      </c>
      <c r="F43" s="22">
        <v>550000</v>
      </c>
      <c r="G43" s="22"/>
      <c r="H43" s="22">
        <v>156375</v>
      </c>
      <c r="I43" s="22">
        <v>2831010</v>
      </c>
      <c r="J43" s="22">
        <v>2987385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2987385</v>
      </c>
      <c r="X43" s="22">
        <v>55000</v>
      </c>
      <c r="Y43" s="22">
        <v>2932385</v>
      </c>
      <c r="Z43" s="23">
        <v>5331.6090909090908</v>
      </c>
      <c r="AA43" s="20">
        <v>550000</v>
      </c>
    </row>
    <row r="44" spans="1:27" ht="13.5" x14ac:dyDescent="0.25">
      <c r="A44" s="19" t="s">
        <v>69</v>
      </c>
      <c r="B44" s="15" t="s">
        <v>32</v>
      </c>
      <c r="C44" s="20">
        <v>849756</v>
      </c>
      <c r="D44" s="20"/>
      <c r="E44" s="21">
        <v>850000</v>
      </c>
      <c r="F44" s="22">
        <v>850000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425000</v>
      </c>
      <c r="Y44" s="22">
        <v>-425000</v>
      </c>
      <c r="Z44" s="23">
        <v>-100</v>
      </c>
      <c r="AA44" s="20">
        <v>850000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13867579</v>
      </c>
      <c r="D47" s="29">
        <f t="shared" ref="D47:Y47" si="1">SUM(D34:D46)</f>
        <v>0</v>
      </c>
      <c r="E47" s="30">
        <f t="shared" si="1"/>
        <v>17334990</v>
      </c>
      <c r="F47" s="31">
        <f t="shared" si="1"/>
        <v>17334990</v>
      </c>
      <c r="G47" s="31">
        <f t="shared" si="1"/>
        <v>939152</v>
      </c>
      <c r="H47" s="31">
        <f t="shared" si="1"/>
        <v>514289</v>
      </c>
      <c r="I47" s="31">
        <f t="shared" si="1"/>
        <v>4820103</v>
      </c>
      <c r="J47" s="31">
        <f t="shared" si="1"/>
        <v>6273544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6273544</v>
      </c>
      <c r="X47" s="31">
        <f t="shared" si="1"/>
        <v>4051248</v>
      </c>
      <c r="Y47" s="31">
        <f t="shared" si="1"/>
        <v>2222296</v>
      </c>
      <c r="Z47" s="32">
        <f>+IF(X47&lt;&gt;0,+(Y47/X47)*100,0)</f>
        <v>54.854602828560481</v>
      </c>
      <c r="AA47" s="29">
        <f>SUM(AA34:AA46)</f>
        <v>17334990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-9917154</v>
      </c>
      <c r="D48" s="39">
        <f t="shared" si="2"/>
        <v>0</v>
      </c>
      <c r="E48" s="40">
        <f t="shared" si="2"/>
        <v>-13518919</v>
      </c>
      <c r="F48" s="41">
        <f t="shared" si="2"/>
        <v>-13518919</v>
      </c>
      <c r="G48" s="41">
        <f t="shared" si="2"/>
        <v>-641907</v>
      </c>
      <c r="H48" s="41">
        <f t="shared" si="2"/>
        <v>-200518</v>
      </c>
      <c r="I48" s="41">
        <f t="shared" si="2"/>
        <v>-4489376</v>
      </c>
      <c r="J48" s="41">
        <f t="shared" si="2"/>
        <v>-5331801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-5331801</v>
      </c>
      <c r="X48" s="41">
        <f t="shared" si="2"/>
        <v>-3097230</v>
      </c>
      <c r="Y48" s="41">
        <f t="shared" si="2"/>
        <v>-2234571</v>
      </c>
      <c r="Z48" s="42">
        <f>+IF(X48&lt;&gt;0,+(Y48/X48)*100,0)</f>
        <v>72.147402679168167</v>
      </c>
      <c r="AA48" s="39">
        <f>+AA32-AA47</f>
        <v>-13518919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-7667154</v>
      </c>
      <c r="D51" s="48">
        <f t="shared" si="3"/>
        <v>0</v>
      </c>
      <c r="E51" s="49">
        <f t="shared" si="3"/>
        <v>-13518919</v>
      </c>
      <c r="F51" s="50">
        <f t="shared" si="3"/>
        <v>-13518919</v>
      </c>
      <c r="G51" s="50">
        <f t="shared" si="3"/>
        <v>-641907</v>
      </c>
      <c r="H51" s="50">
        <f t="shared" si="3"/>
        <v>-200518</v>
      </c>
      <c r="I51" s="50">
        <f t="shared" si="3"/>
        <v>-4489376</v>
      </c>
      <c r="J51" s="50">
        <f t="shared" si="3"/>
        <v>-5331801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-5331801</v>
      </c>
      <c r="X51" s="50">
        <f t="shared" si="3"/>
        <v>-3097230</v>
      </c>
      <c r="Y51" s="50">
        <f t="shared" si="3"/>
        <v>-2234571</v>
      </c>
      <c r="Z51" s="51">
        <f>+IF(X51&lt;&gt;0,+(Y51/X51)*100,0)</f>
        <v>72.147402679168167</v>
      </c>
      <c r="AA51" s="48">
        <f>SUM(AA48:AA50)</f>
        <v>-13518919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-7667154</v>
      </c>
      <c r="D53" s="54">
        <f>+D51-D52</f>
        <v>0</v>
      </c>
      <c r="E53" s="55">
        <f t="shared" si="4"/>
        <v>-13518919</v>
      </c>
      <c r="F53" s="56">
        <f t="shared" si="4"/>
        <v>-13518919</v>
      </c>
      <c r="G53" s="56">
        <f t="shared" si="4"/>
        <v>-641907</v>
      </c>
      <c r="H53" s="56">
        <f t="shared" si="4"/>
        <v>-200518</v>
      </c>
      <c r="I53" s="56">
        <f t="shared" si="4"/>
        <v>-4489376</v>
      </c>
      <c r="J53" s="56">
        <f t="shared" si="4"/>
        <v>-5331801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-5331801</v>
      </c>
      <c r="X53" s="56">
        <f t="shared" si="4"/>
        <v>-3097230</v>
      </c>
      <c r="Y53" s="56">
        <f t="shared" si="4"/>
        <v>-2234571</v>
      </c>
      <c r="Z53" s="57">
        <f>+IF(X53&lt;&gt;0,+(Y53/X53)*100,0)</f>
        <v>72.147402679168167</v>
      </c>
      <c r="AA53" s="54">
        <f>+AA51-AA52</f>
        <v>-13518919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-7667154</v>
      </c>
      <c r="D56" s="48">
        <f>SUM(D53:D55)</f>
        <v>0</v>
      </c>
      <c r="E56" s="49">
        <f t="shared" si="5"/>
        <v>-13518919</v>
      </c>
      <c r="F56" s="50">
        <f t="shared" si="5"/>
        <v>-13518919</v>
      </c>
      <c r="G56" s="50">
        <f t="shared" si="5"/>
        <v>-641907</v>
      </c>
      <c r="H56" s="50">
        <f t="shared" si="5"/>
        <v>-200518</v>
      </c>
      <c r="I56" s="50">
        <f t="shared" si="5"/>
        <v>-4489376</v>
      </c>
      <c r="J56" s="50">
        <f t="shared" si="5"/>
        <v>-5331801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-5331801</v>
      </c>
      <c r="X56" s="50">
        <f t="shared" si="5"/>
        <v>-3097230</v>
      </c>
      <c r="Y56" s="50">
        <f t="shared" si="5"/>
        <v>-2234571</v>
      </c>
      <c r="Z56" s="51">
        <f>+IF(X56&lt;&gt;0,+(Y56/X56)*100,0)</f>
        <v>72.147402679168167</v>
      </c>
      <c r="AA56" s="48">
        <f>SUM(AA53:AA55)</f>
        <v>-13518919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-7667154</v>
      </c>
      <c r="D59" s="65">
        <f>SUM(D56:D58)</f>
        <v>0</v>
      </c>
      <c r="E59" s="66">
        <f t="shared" si="6"/>
        <v>-13518919</v>
      </c>
      <c r="F59" s="67">
        <f t="shared" si="6"/>
        <v>-13518919</v>
      </c>
      <c r="G59" s="67">
        <f t="shared" si="6"/>
        <v>-641907</v>
      </c>
      <c r="H59" s="67">
        <f t="shared" si="6"/>
        <v>-200518</v>
      </c>
      <c r="I59" s="67">
        <f t="shared" si="6"/>
        <v>-4489376</v>
      </c>
      <c r="J59" s="67">
        <f t="shared" si="6"/>
        <v>-5331801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-5331801</v>
      </c>
      <c r="X59" s="67">
        <f t="shared" si="6"/>
        <v>-3097230</v>
      </c>
      <c r="Y59" s="67">
        <f t="shared" si="6"/>
        <v>-2234571</v>
      </c>
      <c r="Z59" s="68">
        <f>+IF(X59&lt;&gt;0,+(Y59/X59)*100,0)</f>
        <v>72.147402679168167</v>
      </c>
      <c r="AA59" s="65">
        <f>SUM(AA56:AA58)</f>
        <v>-13518919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4197040</v>
      </c>
      <c r="D9" s="20"/>
      <c r="E9" s="21">
        <v>4421331</v>
      </c>
      <c r="F9" s="22">
        <v>4421331</v>
      </c>
      <c r="G9" s="22">
        <v>368150</v>
      </c>
      <c r="H9" s="22">
        <v>368150</v>
      </c>
      <c r="I9" s="22"/>
      <c r="J9" s="22">
        <v>736300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736300</v>
      </c>
      <c r="X9" s="22">
        <v>1105332</v>
      </c>
      <c r="Y9" s="22">
        <v>-369032</v>
      </c>
      <c r="Z9" s="23">
        <v>-33.386530019939705</v>
      </c>
      <c r="AA9" s="20">
        <v>4421331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4197040</v>
      </c>
      <c r="D32" s="29">
        <f t="shared" ref="D32:Y32" si="0">SUM(D6:D31)</f>
        <v>0</v>
      </c>
      <c r="E32" s="30">
        <f t="shared" si="0"/>
        <v>4421331</v>
      </c>
      <c r="F32" s="31">
        <f t="shared" si="0"/>
        <v>4421331</v>
      </c>
      <c r="G32" s="31">
        <f t="shared" si="0"/>
        <v>368150</v>
      </c>
      <c r="H32" s="31">
        <f t="shared" si="0"/>
        <v>368150</v>
      </c>
      <c r="I32" s="31">
        <f t="shared" si="0"/>
        <v>0</v>
      </c>
      <c r="J32" s="31">
        <f t="shared" si="0"/>
        <v>736300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736300</v>
      </c>
      <c r="X32" s="31">
        <f t="shared" si="0"/>
        <v>1105332</v>
      </c>
      <c r="Y32" s="31">
        <f t="shared" si="0"/>
        <v>-369032</v>
      </c>
      <c r="Z32" s="32">
        <f>+IF(X32&lt;&gt;0,+(Y32/X32)*100,0)</f>
        <v>-33.386530019939705</v>
      </c>
      <c r="AA32" s="29">
        <f>SUM(AA6:AA31)</f>
        <v>4421331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6709433</v>
      </c>
      <c r="D34" s="20"/>
      <c r="E34" s="21">
        <v>6834807</v>
      </c>
      <c r="F34" s="22">
        <v>6834807</v>
      </c>
      <c r="G34" s="22">
        <v>570056</v>
      </c>
      <c r="H34" s="22">
        <v>566318</v>
      </c>
      <c r="I34" s="22"/>
      <c r="J34" s="22">
        <v>1136374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1136374</v>
      </c>
      <c r="X34" s="22">
        <v>1708689</v>
      </c>
      <c r="Y34" s="22">
        <v>-572315</v>
      </c>
      <c r="Z34" s="23">
        <v>-33.494392484530536</v>
      </c>
      <c r="AA34" s="20">
        <v>6834807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376737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124998</v>
      </c>
      <c r="Y37" s="22">
        <v>-124998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3095236</v>
      </c>
      <c r="D41" s="20"/>
      <c r="E41" s="21">
        <v>3090000</v>
      </c>
      <c r="F41" s="22">
        <v>3090000</v>
      </c>
      <c r="G41" s="22"/>
      <c r="H41" s="22">
        <v>283298</v>
      </c>
      <c r="I41" s="22"/>
      <c r="J41" s="22">
        <v>283298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283298</v>
      </c>
      <c r="X41" s="22">
        <v>772491</v>
      </c>
      <c r="Y41" s="22">
        <v>-489193</v>
      </c>
      <c r="Z41" s="23">
        <v>-63.326692479265134</v>
      </c>
      <c r="AA41" s="20">
        <v>3090000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64314</v>
      </c>
      <c r="D44" s="20"/>
      <c r="E44" s="21">
        <v>60641</v>
      </c>
      <c r="F44" s="22">
        <v>60641</v>
      </c>
      <c r="G44" s="22">
        <v>5643</v>
      </c>
      <c r="H44" s="22">
        <v>5622</v>
      </c>
      <c r="I44" s="22"/>
      <c r="J44" s="22">
        <v>11265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11265</v>
      </c>
      <c r="X44" s="22">
        <v>15159</v>
      </c>
      <c r="Y44" s="22">
        <v>-3894</v>
      </c>
      <c r="Z44" s="23">
        <v>-25.687710271126065</v>
      </c>
      <c r="AA44" s="20">
        <v>60641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10245720</v>
      </c>
      <c r="D47" s="29">
        <f t="shared" ref="D47:Y47" si="1">SUM(D34:D46)</f>
        <v>0</v>
      </c>
      <c r="E47" s="30">
        <f t="shared" si="1"/>
        <v>10485448</v>
      </c>
      <c r="F47" s="31">
        <f t="shared" si="1"/>
        <v>10485448</v>
      </c>
      <c r="G47" s="31">
        <f t="shared" si="1"/>
        <v>575699</v>
      </c>
      <c r="H47" s="31">
        <f t="shared" si="1"/>
        <v>855238</v>
      </c>
      <c r="I47" s="31">
        <f t="shared" si="1"/>
        <v>0</v>
      </c>
      <c r="J47" s="31">
        <f t="shared" si="1"/>
        <v>1430937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1430937</v>
      </c>
      <c r="X47" s="31">
        <f t="shared" si="1"/>
        <v>2621337</v>
      </c>
      <c r="Y47" s="31">
        <f t="shared" si="1"/>
        <v>-1190400</v>
      </c>
      <c r="Z47" s="32">
        <f>+IF(X47&lt;&gt;0,+(Y47/X47)*100,0)</f>
        <v>-45.411940547895981</v>
      </c>
      <c r="AA47" s="29">
        <f>SUM(AA34:AA46)</f>
        <v>10485448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-6048680</v>
      </c>
      <c r="D48" s="39">
        <f t="shared" si="2"/>
        <v>0</v>
      </c>
      <c r="E48" s="40">
        <f t="shared" si="2"/>
        <v>-6064117</v>
      </c>
      <c r="F48" s="41">
        <f t="shared" si="2"/>
        <v>-6064117</v>
      </c>
      <c r="G48" s="41">
        <f t="shared" si="2"/>
        <v>-207549</v>
      </c>
      <c r="H48" s="41">
        <f t="shared" si="2"/>
        <v>-487088</v>
      </c>
      <c r="I48" s="41">
        <f t="shared" si="2"/>
        <v>0</v>
      </c>
      <c r="J48" s="41">
        <f t="shared" si="2"/>
        <v>-694637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-694637</v>
      </c>
      <c r="X48" s="41">
        <f t="shared" si="2"/>
        <v>-1516005</v>
      </c>
      <c r="Y48" s="41">
        <f t="shared" si="2"/>
        <v>821368</v>
      </c>
      <c r="Z48" s="42">
        <f>+IF(X48&lt;&gt;0,+(Y48/X48)*100,0)</f>
        <v>-54.179768536383456</v>
      </c>
      <c r="AA48" s="39">
        <f>+AA32-AA47</f>
        <v>-6064117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-6048680</v>
      </c>
      <c r="D51" s="48">
        <f t="shared" si="3"/>
        <v>0</v>
      </c>
      <c r="E51" s="49">
        <f t="shared" si="3"/>
        <v>-6064117</v>
      </c>
      <c r="F51" s="50">
        <f t="shared" si="3"/>
        <v>-6064117</v>
      </c>
      <c r="G51" s="50">
        <f t="shared" si="3"/>
        <v>-207549</v>
      </c>
      <c r="H51" s="50">
        <f t="shared" si="3"/>
        <v>-487088</v>
      </c>
      <c r="I51" s="50">
        <f t="shared" si="3"/>
        <v>0</v>
      </c>
      <c r="J51" s="50">
        <f t="shared" si="3"/>
        <v>-694637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-694637</v>
      </c>
      <c r="X51" s="50">
        <f t="shared" si="3"/>
        <v>-1516005</v>
      </c>
      <c r="Y51" s="50">
        <f t="shared" si="3"/>
        <v>821368</v>
      </c>
      <c r="Z51" s="51">
        <f>+IF(X51&lt;&gt;0,+(Y51/X51)*100,0)</f>
        <v>-54.179768536383456</v>
      </c>
      <c r="AA51" s="48">
        <f>SUM(AA48:AA50)</f>
        <v>-6064117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-6048680</v>
      </c>
      <c r="D53" s="54">
        <f>+D51-D52</f>
        <v>0</v>
      </c>
      <c r="E53" s="55">
        <f t="shared" si="4"/>
        <v>-6064117</v>
      </c>
      <c r="F53" s="56">
        <f t="shared" si="4"/>
        <v>-6064117</v>
      </c>
      <c r="G53" s="56">
        <f t="shared" si="4"/>
        <v>-207549</v>
      </c>
      <c r="H53" s="56">
        <f t="shared" si="4"/>
        <v>-487088</v>
      </c>
      <c r="I53" s="56">
        <f t="shared" si="4"/>
        <v>0</v>
      </c>
      <c r="J53" s="56">
        <f t="shared" si="4"/>
        <v>-694637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-694637</v>
      </c>
      <c r="X53" s="56">
        <f t="shared" si="4"/>
        <v>-1516005</v>
      </c>
      <c r="Y53" s="56">
        <f t="shared" si="4"/>
        <v>821368</v>
      </c>
      <c r="Z53" s="57">
        <f>+IF(X53&lt;&gt;0,+(Y53/X53)*100,0)</f>
        <v>-54.179768536383456</v>
      </c>
      <c r="AA53" s="54">
        <f>+AA51-AA52</f>
        <v>-6064117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-6048680</v>
      </c>
      <c r="D56" s="48">
        <f>SUM(D53:D55)</f>
        <v>0</v>
      </c>
      <c r="E56" s="49">
        <f t="shared" si="5"/>
        <v>-6064117</v>
      </c>
      <c r="F56" s="50">
        <f t="shared" si="5"/>
        <v>-6064117</v>
      </c>
      <c r="G56" s="50">
        <f t="shared" si="5"/>
        <v>-207549</v>
      </c>
      <c r="H56" s="50">
        <f t="shared" si="5"/>
        <v>-487088</v>
      </c>
      <c r="I56" s="50">
        <f t="shared" si="5"/>
        <v>0</v>
      </c>
      <c r="J56" s="50">
        <f t="shared" si="5"/>
        <v>-694637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-694637</v>
      </c>
      <c r="X56" s="50">
        <f t="shared" si="5"/>
        <v>-1516005</v>
      </c>
      <c r="Y56" s="50">
        <f t="shared" si="5"/>
        <v>821368</v>
      </c>
      <c r="Z56" s="51">
        <f>+IF(X56&lt;&gt;0,+(Y56/X56)*100,0)</f>
        <v>-54.179768536383456</v>
      </c>
      <c r="AA56" s="48">
        <f>SUM(AA53:AA55)</f>
        <v>-6064117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-6048680</v>
      </c>
      <c r="D59" s="65">
        <f>SUM(D56:D58)</f>
        <v>0</v>
      </c>
      <c r="E59" s="66">
        <f t="shared" si="6"/>
        <v>-6064117</v>
      </c>
      <c r="F59" s="67">
        <f t="shared" si="6"/>
        <v>-6064117</v>
      </c>
      <c r="G59" s="67">
        <f t="shared" si="6"/>
        <v>-207549</v>
      </c>
      <c r="H59" s="67">
        <f t="shared" si="6"/>
        <v>-487088</v>
      </c>
      <c r="I59" s="67">
        <f t="shared" si="6"/>
        <v>0</v>
      </c>
      <c r="J59" s="67">
        <f t="shared" si="6"/>
        <v>-694637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-694637</v>
      </c>
      <c r="X59" s="67">
        <f t="shared" si="6"/>
        <v>-1516005</v>
      </c>
      <c r="Y59" s="67">
        <f t="shared" si="6"/>
        <v>821368</v>
      </c>
      <c r="Z59" s="68">
        <f>+IF(X59&lt;&gt;0,+(Y59/X59)*100,0)</f>
        <v>-54.179768536383456</v>
      </c>
      <c r="AA59" s="65">
        <f>SUM(AA56:AA58)</f>
        <v>-6064117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EE777F6-0490-41E1-A5D6-548A0E8A3B7B}"/>
</file>

<file path=customXml/itemProps2.xml><?xml version="1.0" encoding="utf-8"?>
<ds:datastoreItem xmlns:ds="http://schemas.openxmlformats.org/officeDocument/2006/customXml" ds:itemID="{6B2ADE68-05AC-4265-8A2D-9586556440B2}"/>
</file>

<file path=customXml/itemProps3.xml><?xml version="1.0" encoding="utf-8"?>
<ds:datastoreItem xmlns:ds="http://schemas.openxmlformats.org/officeDocument/2006/customXml" ds:itemID="{0833209B-F151-4218-B16A-E8B4DE8AA3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2023-10-26T12:56:39Z</dcterms:created>
  <dcterms:modified xsi:type="dcterms:W3CDTF">2023-10-26T12:58:19Z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